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35" windowWidth="20730" windowHeight="11760" tabRatio="500"/>
  </bookViews>
  <sheets>
    <sheet name="1216" sheetId="11" r:id="rId1"/>
    <sheet name="1215" sheetId="9" r:id="rId2"/>
    <sheet name="1214" sheetId="10" r:id="rId3"/>
    <sheet name="1212-1" sheetId="8" r:id="rId4"/>
    <sheet name="1212-3" sheetId="7" r:id="rId5"/>
    <sheet name="1212-2" sheetId="6" r:id="rId6"/>
    <sheet name="1202" sheetId="3" r:id="rId7"/>
    <sheet name="1202-1" sheetId="1" r:id="rId8"/>
    <sheet name="1202-2" sheetId="4" r:id="rId9"/>
    <sheet name="1202-3" sheetId="5" r:id="rId10"/>
    <sheet name="Sheet1" sheetId="2" r:id="rId11"/>
  </sheets>
  <definedNames>
    <definedName name="_xlnm._FilterDatabase" localSheetId="7" hidden="1">'1202-1'!$A$7:$I$10</definedName>
    <definedName name="_xlnm._FilterDatabase" localSheetId="0" hidden="1">'1216'!$A$15:$I$46</definedName>
    <definedName name="_xlnm.Print_Area" localSheetId="7">'1202-1'!$A$12:$B$12</definedName>
    <definedName name="_xlnm.Print_Area" localSheetId="0">'1216'!$D$2:$E$2</definedName>
  </definedNames>
  <calcPr calcId="144525" concurrentCalc="0"/>
  <pivotCaches>
    <pivotCache cacheId="0" r:id="rId12"/>
  </pivotCache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6" i="11" l="1"/>
  <c r="F13" i="9"/>
  <c r="I68" i="8"/>
  <c r="I65" i="6"/>
  <c r="I56" i="2"/>
  <c r="I59" i="3"/>
  <c r="H14" i="1"/>
  <c r="B14" i="1"/>
  <c r="H10" i="1"/>
  <c r="A4" i="1"/>
</calcChain>
</file>

<file path=xl/sharedStrings.xml><?xml version="1.0" encoding="utf-8"?>
<sst xmlns="http://schemas.openxmlformats.org/spreadsheetml/2006/main" count="3159" uniqueCount="344">
  <si>
    <t>ALPHABETSOUP, INC.</t>
  </si>
  <si>
    <t>VARIOUS PROJECTS</t>
  </si>
  <si>
    <t>For REGION Requests Only</t>
  </si>
  <si>
    <t>DATE</t>
  </si>
  <si>
    <t>ASI CV#</t>
  </si>
  <si>
    <t>CHECK NO.</t>
  </si>
  <si>
    <t>PAYEE</t>
  </si>
  <si>
    <t>CE CODE</t>
  </si>
  <si>
    <t>PROJECT</t>
  </si>
  <si>
    <t>PARTICULARS</t>
  </si>
  <si>
    <t>AMOUNT</t>
  </si>
  <si>
    <t>2K16-9009</t>
  </si>
  <si>
    <t>OFELIA CASTRO</t>
  </si>
  <si>
    <t>ASI.000.2016</t>
  </si>
  <si>
    <t>ASI OPEX</t>
  </si>
  <si>
    <t>CA FOR UTILITIES,RENTAL,SUPPLIES &amp; MISC., (OCT 2016)</t>
  </si>
  <si>
    <t>GRAND TOTAL</t>
  </si>
  <si>
    <t>PAYEE RECAP</t>
  </si>
  <si>
    <t>PROJECT RECAP:</t>
  </si>
  <si>
    <t>Grand Total</t>
  </si>
  <si>
    <t>PREPARED BY:</t>
  </si>
  <si>
    <t>NOTED BY:</t>
  </si>
  <si>
    <t>GINA AYHON</t>
  </si>
  <si>
    <t>LOREN QUIZON</t>
  </si>
  <si>
    <t>AREA</t>
  </si>
  <si>
    <t>R</t>
  </si>
  <si>
    <t>2K16-8907</t>
  </si>
  <si>
    <t>NPI.168.08.16</t>
  </si>
  <si>
    <t>NCW BA DEPLOYMENT_ADDITIONAL LUZON</t>
  </si>
  <si>
    <t>VHIRE SALARIES NOV 7-13,2016</t>
  </si>
  <si>
    <t>CARMELITA REYES</t>
  </si>
  <si>
    <t>JULIET CLIMACO</t>
  </si>
  <si>
    <t>ROWENA PERALTA</t>
  </si>
  <si>
    <t>2K16-8908</t>
  </si>
  <si>
    <t>NPI.187.09.16</t>
  </si>
  <si>
    <t>NESCAFÉ DOLCE GUSTO TRADE 2016 Q4 ACTIVATION</t>
  </si>
  <si>
    <t>RANDY VILLACORA</t>
  </si>
  <si>
    <t>2K16-8909</t>
  </si>
  <si>
    <t>NPI.157.07.16</t>
  </si>
  <si>
    <t>NCW HOUSE TO HOUSE SELLING</t>
  </si>
  <si>
    <t>REYNALDO MATABILAS JR.</t>
  </si>
  <si>
    <t>BERNARD GUAVES</t>
  </si>
  <si>
    <t>REYNALDO MATABILAS JR. - SM</t>
  </si>
  <si>
    <t>2K16-8910</t>
  </si>
  <si>
    <t>NPI.137.06.16</t>
  </si>
  <si>
    <t>NESCAFE RED MUG RAINY DAY ACTIVATION</t>
  </si>
  <si>
    <t>2K16-8911</t>
  </si>
  <si>
    <t>NPI.163.08.16</t>
  </si>
  <si>
    <t>NESCAFE MOCHA WET AND DRY SAMPLING</t>
  </si>
  <si>
    <t>2K16-8912</t>
  </si>
  <si>
    <t>NPI.196.09.16</t>
  </si>
  <si>
    <t>NESTLE COFFEE-MATE BA INTERCEPT-GROCERY ACCOUNTS</t>
  </si>
  <si>
    <t>2K16-8913</t>
  </si>
  <si>
    <t>NPI.181.08.16</t>
  </si>
  <si>
    <t>NESCAFE BLEND AND BREW-NATIONAL COFFEE DAY AND CUP OF LOVE</t>
  </si>
  <si>
    <t>2K16-8914</t>
  </si>
  <si>
    <t>NPI.150.07.16</t>
  </si>
  <si>
    <t>NESCAFE BLEND AND BREW_TOP SSS</t>
  </si>
  <si>
    <t>2K16-8915</t>
  </si>
  <si>
    <t>NPI.207.09.16</t>
  </si>
  <si>
    <t>NESCAFE BLEND AND BREW_PILOT SAMPLING TEST</t>
  </si>
  <si>
    <t>2K16-8916</t>
  </si>
  <si>
    <t>NPI.177.08.16</t>
  </si>
  <si>
    <t>NESCAFE BLEND AND BREW WET AND DRY SAMPLING_VISMIN</t>
  </si>
  <si>
    <t>2K16-8917</t>
  </si>
  <si>
    <t>NPI.179.08.16</t>
  </si>
  <si>
    <t>NESCAFE BLEND AND BREW HOUSE TO HOUSE SAMPLING AND SELING</t>
  </si>
  <si>
    <t>2K16-8918</t>
  </si>
  <si>
    <t>NPI.206.09.16</t>
  </si>
  <si>
    <t>NESCAFÉ BLEND AND BREW SOUTH LUZON BA WITH DRY SAMPLING</t>
  </si>
  <si>
    <t>2K16-8919</t>
  </si>
  <si>
    <t>NPI.194.09.16</t>
  </si>
  <si>
    <t>NESCAFE BLEND AND BREW_MAINTREAM MIXES SAMPLING SUPPORT FOR LCC ANNIVERSARY</t>
  </si>
  <si>
    <t>2K16-8920</t>
  </si>
  <si>
    <t>NPI.170.08.16</t>
  </si>
  <si>
    <t>NESCAFE BLEND AND BREW SPONSORSHIP</t>
  </si>
  <si>
    <t>2K16-8921</t>
  </si>
  <si>
    <t>NPI.203.09.16</t>
  </si>
  <si>
    <t>NESCAFÉ BLEND AND BREW NIELSEN DOORS SAMPLING</t>
  </si>
  <si>
    <t>2K16-8922</t>
  </si>
  <si>
    <t>NPI.204.09.16</t>
  </si>
  <si>
    <t>NESCAFE BLEND AND BREW_TOP PUBLIC MARKET</t>
  </si>
  <si>
    <t>2K16-8923</t>
  </si>
  <si>
    <t>DP.186.08.16</t>
  </si>
  <si>
    <t>JOHNNIE WALKER RED LABEL MENTORING SESSION - NATIONAL ROLL OUT</t>
  </si>
  <si>
    <t>2K16-8689</t>
  </si>
  <si>
    <t>VHIRE SALARIES NOV 1-6,2016</t>
  </si>
  <si>
    <t>2K16-8690</t>
  </si>
  <si>
    <t>2K16-8691</t>
  </si>
  <si>
    <t>2K16-8692</t>
  </si>
  <si>
    <t>2K16-8693</t>
  </si>
  <si>
    <t>2K16-8694</t>
  </si>
  <si>
    <t>2K16-8695</t>
  </si>
  <si>
    <t>2K16-8696</t>
  </si>
  <si>
    <t>2K16-8697</t>
  </si>
  <si>
    <t>NPI.169.08.16</t>
  </si>
  <si>
    <t>NESTLE COFFEE-MATE BA INTERCEPT_NKA ACCOUNTS</t>
  </si>
  <si>
    <t>2K16-8698</t>
  </si>
  <si>
    <t>NPI.094.04.16</t>
  </si>
  <si>
    <t>NESCAFE BLEND AND BREW HOUSE TO HOUSE SAMPLING</t>
  </si>
  <si>
    <t>2K16-8699</t>
  </si>
  <si>
    <t>2K16-8700</t>
  </si>
  <si>
    <t>2K16-8701</t>
  </si>
  <si>
    <t>2K16-8702</t>
  </si>
  <si>
    <t>2K16-8703</t>
  </si>
  <si>
    <t>2K16-8704</t>
  </si>
  <si>
    <t>2K16-8754</t>
  </si>
  <si>
    <t>2K16-8755</t>
  </si>
  <si>
    <t>2K16-8756</t>
  </si>
  <si>
    <t>2K16-8757</t>
  </si>
  <si>
    <t>2K16-8758</t>
  </si>
  <si>
    <t>2K16-8759</t>
  </si>
  <si>
    <t>2K16-8760</t>
  </si>
  <si>
    <t>2K16-8761</t>
  </si>
  <si>
    <t>2K16-9013</t>
  </si>
  <si>
    <t>CA FOR ACTIVATION BUDGET NOV 23</t>
  </si>
  <si>
    <t>2K16-9056</t>
  </si>
  <si>
    <t>CA FOR DEPLOYMENT BUDGET DEC 2-3</t>
  </si>
  <si>
    <t>2K16-9057</t>
  </si>
  <si>
    <t>CA FOR DEPLOYMENT BUDGET NOV 26-27</t>
  </si>
  <si>
    <t>2K16-9058</t>
  </si>
  <si>
    <t>2K16-9059</t>
  </si>
  <si>
    <t>CA FOR DEPLOYMENT BUDGET NOV 19-20</t>
  </si>
  <si>
    <t>2K16-9060</t>
  </si>
  <si>
    <t>CA FOR DEPLOYMENT BUDGET DEC 2-4</t>
  </si>
  <si>
    <t>2K16-9061</t>
  </si>
  <si>
    <t>CA FOR DEPLOYMENT BUDGET NOV 15-20</t>
  </si>
  <si>
    <t>2K16-9062</t>
  </si>
  <si>
    <t>CA FOR DEPLOYMENT BUDGET NOV 10-13</t>
  </si>
  <si>
    <t>TOTAL</t>
  </si>
  <si>
    <t>2K16-9159</t>
  </si>
  <si>
    <t>MANPOWER SALARIES NOV 14-20,2016</t>
  </si>
  <si>
    <t>2K16-9160</t>
  </si>
  <si>
    <t>NPI.208.10.16</t>
  </si>
  <si>
    <t>NESCAFÉ BLEND AND BREW OFFICE SAMPLING</t>
  </si>
  <si>
    <t>2K16-9161</t>
  </si>
  <si>
    <t>2K16-9162</t>
  </si>
  <si>
    <t>2K16-9163</t>
  </si>
  <si>
    <t>2K16-9164</t>
  </si>
  <si>
    <t>2K16-9165</t>
  </si>
  <si>
    <t>NPI.198.09.16</t>
  </si>
  <si>
    <t>NESTLE MILE 3CBU SAMPLING</t>
  </si>
  <si>
    <t>2K16-9166</t>
  </si>
  <si>
    <t>2K16-9167</t>
  </si>
  <si>
    <t>2K16-9168</t>
  </si>
  <si>
    <t>2K16-9169</t>
  </si>
  <si>
    <t>2K16-9170</t>
  </si>
  <si>
    <t>2K16-9171</t>
  </si>
  <si>
    <t>2K16-9172</t>
  </si>
  <si>
    <t>2K16-9173</t>
  </si>
  <si>
    <t>2K16-9174</t>
  </si>
  <si>
    <t>2K16-9175</t>
  </si>
  <si>
    <t>2K16-9176</t>
  </si>
  <si>
    <t>2K16-9177</t>
  </si>
  <si>
    <t>2K16-9178</t>
  </si>
  <si>
    <t>2K16-9179</t>
  </si>
  <si>
    <t>2K16-9180</t>
  </si>
  <si>
    <t>2K16-9181</t>
  </si>
  <si>
    <t>2K16-9182</t>
  </si>
  <si>
    <t>2K16-9183</t>
  </si>
  <si>
    <t>2K16-9184</t>
  </si>
  <si>
    <t>2K16-9185</t>
  </si>
  <si>
    <t>2K16-9186</t>
  </si>
  <si>
    <t>2K16-9187</t>
  </si>
  <si>
    <t>2K16-9188</t>
  </si>
  <si>
    <t>2K16-9189</t>
  </si>
  <si>
    <t>2K16-9190</t>
  </si>
  <si>
    <t>2K16-9191</t>
  </si>
  <si>
    <t>Sum of AMOUNT</t>
  </si>
  <si>
    <t>Payee</t>
  </si>
  <si>
    <t>Amount</t>
  </si>
  <si>
    <t>2K16-9129</t>
  </si>
  <si>
    <t>VHIRE SALARIES NOV 14-20,2016</t>
  </si>
  <si>
    <t>2K16-9130</t>
  </si>
  <si>
    <t>2K16-9131</t>
  </si>
  <si>
    <t>2K16-9132</t>
  </si>
  <si>
    <t>2K16-9133</t>
  </si>
  <si>
    <t>2K16-9134</t>
  </si>
  <si>
    <t>2K16-9135</t>
  </si>
  <si>
    <t>2K16-9136</t>
  </si>
  <si>
    <t>2K16-9137</t>
  </si>
  <si>
    <t>2K16-9138</t>
  </si>
  <si>
    <t>2K16-9139</t>
  </si>
  <si>
    <t>2K16-9140</t>
  </si>
  <si>
    <t>2K16-9141</t>
  </si>
  <si>
    <t>2K16-9142</t>
  </si>
  <si>
    <t>2K16-9143</t>
  </si>
  <si>
    <t>NPI.176.08.16</t>
  </si>
  <si>
    <t>NESTEA PROJECT SMITH DRY SAMPLING</t>
  </si>
  <si>
    <t>2K16-9144</t>
  </si>
  <si>
    <t>2K16-9146</t>
  </si>
  <si>
    <t>2K16-9147</t>
  </si>
  <si>
    <t>2K16-9148</t>
  </si>
  <si>
    <t>2K16-9149</t>
  </si>
  <si>
    <t>2K16-9150</t>
  </si>
  <si>
    <t>2K16-9151</t>
  </si>
  <si>
    <t>2K16-9152</t>
  </si>
  <si>
    <t>2K16-9153</t>
  </si>
  <si>
    <t>2K16-9154</t>
  </si>
  <si>
    <t>2K16-9155</t>
  </si>
  <si>
    <t>2K16-9156</t>
  </si>
  <si>
    <t>2K16-9157</t>
  </si>
  <si>
    <t>2K16-9158</t>
  </si>
  <si>
    <t>2K16-9224</t>
  </si>
  <si>
    <t>CA FOR MEALS,LODGING &amp; MISC., NOV 17-20,26-27 DEC 3-4</t>
  </si>
  <si>
    <t>2K16-9225</t>
  </si>
  <si>
    <t>CA FOR DEPLOYMENT BUDGET NOV 24-27</t>
  </si>
  <si>
    <t>2K16-9227</t>
  </si>
  <si>
    <t>CA FOR PERMIT FEES DEC 2-8</t>
  </si>
  <si>
    <t>2K16-9228</t>
  </si>
  <si>
    <t>CA FOR DEPLOYMENT BUDGET NOV 28-DEC 4</t>
  </si>
  <si>
    <t>2K16-9229</t>
  </si>
  <si>
    <t>CA FOR DEPLOYMENT BUDGET NOV 29-DEC 6</t>
  </si>
  <si>
    <t>2K16-9230</t>
  </si>
  <si>
    <t>CA FOR DEPLOYMENT BUDGET NOV 21-27</t>
  </si>
  <si>
    <t>2K16-9231</t>
  </si>
  <si>
    <t>CA FOR DEPLOYMENT BUDGET DEC 5-11</t>
  </si>
  <si>
    <t>2K16-9233</t>
  </si>
  <si>
    <t>2K16-9234</t>
  </si>
  <si>
    <t>CA FOR DEPLOYMENT BUDGET NOV 22-27</t>
  </si>
  <si>
    <t>2K16-9235</t>
  </si>
  <si>
    <t>2K16-9236</t>
  </si>
  <si>
    <t>CA FOR DEPLOYMENT BUDGET NOV 25-27</t>
  </si>
  <si>
    <t>2K16-9237</t>
  </si>
  <si>
    <t>2K16-9240</t>
  </si>
  <si>
    <t>2K16-9242</t>
  </si>
  <si>
    <t>CA FOR DEPLOYMENT BUDGET DEC 3-4</t>
  </si>
  <si>
    <t>2K16-9243</t>
  </si>
  <si>
    <t>CA FOR DEPLOYMENT BUDGET DEC 9</t>
  </si>
  <si>
    <t>2K16-9244</t>
  </si>
  <si>
    <t>2K16-9260</t>
  </si>
  <si>
    <t>CA FOR RENTAL,UTILITIES,SUPPLIES (DEC 2016)</t>
  </si>
  <si>
    <t>2K16-9263</t>
  </si>
  <si>
    <t>CA FOR RENTAL,UTILITIES,MISC., (DEC 2016)</t>
  </si>
  <si>
    <t>2K16-9264</t>
  </si>
  <si>
    <t>CA FOR ACTIVATION BUDGET NOV 3, DEC 1</t>
  </si>
  <si>
    <t>2K16-9266</t>
  </si>
  <si>
    <t>VHIRE SALARIES NOV 21-27,2016</t>
  </si>
  <si>
    <t>2K16-9267</t>
  </si>
  <si>
    <t>2K16-9268</t>
  </si>
  <si>
    <t>2K16-9269</t>
  </si>
  <si>
    <t>2K16-9270</t>
  </si>
  <si>
    <t>2K16-9271</t>
  </si>
  <si>
    <t>NPI.180.08.16</t>
  </si>
  <si>
    <t>NDG ROADSHOW 2016 Q4 ACTIVATIONS</t>
  </si>
  <si>
    <t>2K16-9272</t>
  </si>
  <si>
    <t>NPI.152.07.16</t>
  </si>
  <si>
    <t>NESCAFE BLEND AND BREW_WALTERMART FAMILY WELLNESS FAIR</t>
  </si>
  <si>
    <t>2K16-9273</t>
  </si>
  <si>
    <t>NPI.210.10.16</t>
  </si>
  <si>
    <t>NESCAFÉ CAFÉ MALL ACTIVATION</t>
  </si>
  <si>
    <t>2K16-9274</t>
  </si>
  <si>
    <t>2K16-9275</t>
  </si>
  <si>
    <t>2K16-9276</t>
  </si>
  <si>
    <t>2K16-9277</t>
  </si>
  <si>
    <t>2K16-9278</t>
  </si>
  <si>
    <t>2K16-9279</t>
  </si>
  <si>
    <t>2K16-9280</t>
  </si>
  <si>
    <t>2K16-9281</t>
  </si>
  <si>
    <t>2K16-9282</t>
  </si>
  <si>
    <t>NPI.082.04.16</t>
  </si>
  <si>
    <t>NESCAFE MOCHA SPONSORSHIP</t>
  </si>
  <si>
    <t>2K16-9283</t>
  </si>
  <si>
    <t>MANPOWER SALARIES NOV 21-27,2016</t>
  </si>
  <si>
    <t>2K16-9284</t>
  </si>
  <si>
    <t>2K16-9285</t>
  </si>
  <si>
    <t>2K16-9286</t>
  </si>
  <si>
    <t>2K16-9287</t>
  </si>
  <si>
    <t>2K16-9288</t>
  </si>
  <si>
    <t>2K16-9289</t>
  </si>
  <si>
    <t>2K16-9290</t>
  </si>
  <si>
    <t>2K16-9291</t>
  </si>
  <si>
    <t>2K16-9292</t>
  </si>
  <si>
    <t>2K16-9293</t>
  </si>
  <si>
    <t>2K16-9294</t>
  </si>
  <si>
    <t>2K16-9295</t>
  </si>
  <si>
    <t>2K16-9296</t>
  </si>
  <si>
    <t>2K16-9297</t>
  </si>
  <si>
    <t>2K16-9298</t>
  </si>
  <si>
    <t>2K16-9299</t>
  </si>
  <si>
    <t>2K16-9300</t>
  </si>
  <si>
    <t>2K16-9301</t>
  </si>
  <si>
    <t>2K16-9302</t>
  </si>
  <si>
    <t>2K16-9303</t>
  </si>
  <si>
    <t>2K16-9304</t>
  </si>
  <si>
    <t>2K16-9305</t>
  </si>
  <si>
    <t>VHIRE SALARIES NOV 28-DEC 4,2016</t>
  </si>
  <si>
    <t>MANPOWER SALARIES NOV 28-DEC 4,2016</t>
  </si>
  <si>
    <t>NPI.201.09.16</t>
  </si>
  <si>
    <t>NESCAFE BLEND AND BREW PUREGOLD KAPESTAHAN</t>
  </si>
  <si>
    <t xml:space="preserve">REYNALDO MATABILAS JR. </t>
  </si>
  <si>
    <t>Account Name</t>
  </si>
  <si>
    <t>ROSA WILMA FLORES</t>
  </si>
  <si>
    <t>2K16-9377</t>
  </si>
  <si>
    <t>CA FOR SEL GUBAT OUTING NOV 15-18</t>
  </si>
  <si>
    <t>2K16-9389</t>
  </si>
  <si>
    <t>CA FOR CV XMAS PARTY DEC 16-18 (BANTAYAN ISLAND)</t>
  </si>
  <si>
    <t>2K16-9455</t>
  </si>
  <si>
    <t>CA FOR DEPLOYMENT BUDGET DEC 1-6</t>
  </si>
  <si>
    <t>2K16-9456</t>
  </si>
  <si>
    <t>CA FOR DEPLOYMENT BUDGET DEC 8-9</t>
  </si>
  <si>
    <t>2K16-9459</t>
  </si>
  <si>
    <t>CA FOR DEPLOYMENT BUDGET DEC 5-9</t>
  </si>
  <si>
    <t>2K16-9466</t>
  </si>
  <si>
    <t>CA FOR DEPLOYMENT BUDGET DEC 9-11</t>
  </si>
  <si>
    <t>2K16-9467</t>
  </si>
  <si>
    <t>CA FOR DEPLOYMENT BUDGET DEC 10-11</t>
  </si>
  <si>
    <t>2K16-9468</t>
  </si>
  <si>
    <t>2K16-9469</t>
  </si>
  <si>
    <t>CA FOR DEPLOYMENT BUDGET DEC 16-23</t>
  </si>
  <si>
    <t>2K16-9470</t>
  </si>
  <si>
    <t>CA FOR SAMPLING CUPS DEC 16-18</t>
  </si>
  <si>
    <t>2K16-9471</t>
  </si>
  <si>
    <t>CA FOR DEPLOYMENT BUDGET DEC 12-18</t>
  </si>
  <si>
    <t>2K16-9472</t>
  </si>
  <si>
    <t>CA FOR PERMIT FEES WEEK 9 DEC 9-15</t>
  </si>
  <si>
    <t>2K16-9473</t>
  </si>
  <si>
    <t>CA FOR DEPLOYMENT BUDGET NOV 6-11</t>
  </si>
  <si>
    <t>2K16-9475</t>
  </si>
  <si>
    <t>CA FOR DEPLOYMENT BUDGET DEC 5-10</t>
  </si>
  <si>
    <t>2K16-9476</t>
  </si>
  <si>
    <t>2K16-9477</t>
  </si>
  <si>
    <t>CA FOR DEPLOYMENT BUDGET NOV 14-30 DEC 1-4</t>
  </si>
  <si>
    <t>2K16-9478</t>
  </si>
  <si>
    <t>CA FOR DEPLOYMENT BUDGET NOV 26-27 DEC 2-30</t>
  </si>
  <si>
    <t>2K16-9479</t>
  </si>
  <si>
    <t>2K16-9480</t>
  </si>
  <si>
    <t>CA FOR DEPLOYMENT BUDGET NOV 26-27 DEC 2-11</t>
  </si>
  <si>
    <t>2K16-9482</t>
  </si>
  <si>
    <t>CA FOR DEPLOYMENT BUDGET NOV 23-30 DEC 1-4</t>
  </si>
  <si>
    <t>2K16-9483</t>
  </si>
  <si>
    <t>CA FOR DEPLOYMENT BUDGET DEC 2-4,9-11</t>
  </si>
  <si>
    <t>2K16-9484</t>
  </si>
  <si>
    <t>CA FOR DEPLOYMENT BUDGET DEC 3-4,5-11</t>
  </si>
  <si>
    <t>2K16-9486</t>
  </si>
  <si>
    <t>2K16-9487</t>
  </si>
  <si>
    <t>CA FOR DEPLOYMENT BUDGET DEC 2-4,5-11</t>
  </si>
  <si>
    <t>2K16-9488</t>
  </si>
  <si>
    <t>CA FOR DEPLOYMENT BUDGET NOV 25-27 DEC 2-11</t>
  </si>
  <si>
    <t>2K16-9499</t>
  </si>
  <si>
    <t>CA FOR MACBOOK AIR</t>
  </si>
  <si>
    <t>2K16-9533</t>
  </si>
  <si>
    <t>REIMBURSEMENT FOR SHIPMENT FEE OR# 2354 12/1/16</t>
  </si>
  <si>
    <t>2K16-9534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</si>
</sst>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[$-409]mmmm\ d\,\ yyyy;@"/>
    <numFmt numFmtId="165" formatCode="mmmm\ dd\,\ yyyy"/>
    <numFmt numFmtId="166" formatCode="mm/dd/yy;@"/>
    <numFmt numFmtId="167" formatCode="mmm\ dd\,\ yyyy"/>
    <numFmt numFmtId="168" formatCode="_-* #,##0.00_-;\-* #,##0.00_-;_-* &quot;-&quot;??_-;_-@_-"/>
  </numFmts>
  <fonts count="2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20"/>
      <color theme="1"/>
      <name val="Tahoma"/>
      <family val="2"/>
    </font>
    <font>
      <b/>
      <i/>
      <sz val="12"/>
      <color rgb="FFFF0000"/>
      <name val="Tahoma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2"/>
      <name val="Tahom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theme="9" tint="-0.249977111117893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theme="9" tint="0.79998168889431442"/>
      </top>
      <bottom style="thin">
        <color theme="9" tint="0.79998168889431442"/>
      </bottom>
      <diagonal/>
    </border>
    <border>
      <left/>
      <right/>
      <top style="double">
        <color theme="9" tint="-0.249977111117893"/>
      </top>
      <bottom/>
      <diagonal/>
    </border>
    <border>
      <left/>
      <right/>
      <top/>
      <bottom style="thin">
        <color theme="9" tint="0.7999816888943144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60">
    <xf numFmtId="0" fontId="0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5" fillId="0" borderId="0"/>
    <xf numFmtId="0" fontId="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5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43" fontId="11" fillId="2" borderId="1" xfId="1" applyFont="1" applyFill="1" applyBorder="1" applyAlignment="1">
      <alignment horizontal="center" vertical="center"/>
    </xf>
    <xf numFmtId="167" fontId="4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43" fontId="12" fillId="2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7" fontId="15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43" fontId="17" fillId="0" borderId="2" xfId="1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43" fontId="3" fillId="0" borderId="0" xfId="1" applyFont="1" applyAlignment="1">
      <alignment vertical="center"/>
    </xf>
    <xf numFmtId="43" fontId="18" fillId="0" borderId="1" xfId="1" applyFont="1" applyBorder="1" applyAlignment="1">
      <alignment vertical="center"/>
    </xf>
    <xf numFmtId="43" fontId="18" fillId="0" borderId="1" xfId="1" applyFont="1" applyBorder="1" applyAlignment="1">
      <alignment horizontal="center" vertical="center"/>
    </xf>
    <xf numFmtId="43" fontId="18" fillId="0" borderId="1" xfId="1" applyFont="1" applyBorder="1" applyAlignment="1">
      <alignment horizontal="left" vertical="center"/>
    </xf>
    <xf numFmtId="43" fontId="19" fillId="0" borderId="1" xfId="1" applyFont="1" applyBorder="1" applyAlignment="1">
      <alignment horizontal="left"/>
    </xf>
    <xf numFmtId="43" fontId="19" fillId="0" borderId="1" xfId="1" applyFont="1" applyBorder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43" fontId="19" fillId="3" borderId="1" xfId="1" applyFont="1" applyFill="1" applyBorder="1" applyAlignment="1">
      <alignment horizontal="left"/>
    </xf>
    <xf numFmtId="43" fontId="19" fillId="3" borderId="1" xfId="1" applyFont="1" applyFill="1" applyBorder="1"/>
    <xf numFmtId="167" fontId="21" fillId="0" borderId="0" xfId="0" applyNumberFormat="1" applyFont="1" applyAlignment="1">
      <alignment horizontal="left" vertical="center"/>
    </xf>
    <xf numFmtId="43" fontId="21" fillId="0" borderId="0" xfId="1" applyFont="1" applyAlignment="1">
      <alignment vertical="center" wrapText="1"/>
    </xf>
    <xf numFmtId="0" fontId="22" fillId="0" borderId="0" xfId="0" applyFont="1" applyFill="1" applyAlignment="1">
      <alignment vertical="center"/>
    </xf>
    <xf numFmtId="0" fontId="19" fillId="4" borderId="1" xfId="23" applyFont="1" applyFill="1" applyBorder="1" applyAlignment="1">
      <alignment horizontal="center" vertical="center"/>
    </xf>
    <xf numFmtId="167" fontId="19" fillId="4" borderId="1" xfId="23" applyNumberFormat="1" applyFont="1" applyFill="1" applyBorder="1" applyAlignment="1">
      <alignment horizontal="center" vertical="center"/>
    </xf>
    <xf numFmtId="0" fontId="19" fillId="4" borderId="1" xfId="23" applyNumberFormat="1" applyFont="1" applyFill="1" applyBorder="1" applyAlignment="1">
      <alignment horizontal="center" vertical="center"/>
    </xf>
    <xf numFmtId="49" fontId="19" fillId="4" borderId="1" xfId="23" applyNumberFormat="1" applyFont="1" applyFill="1" applyBorder="1" applyAlignment="1">
      <alignment horizontal="center" vertical="center"/>
    </xf>
    <xf numFmtId="0" fontId="19" fillId="4" borderId="1" xfId="23" applyFont="1" applyFill="1" applyBorder="1" applyAlignment="1" applyProtection="1">
      <alignment horizontal="center" vertical="center" wrapText="1"/>
      <protection locked="0"/>
    </xf>
    <xf numFmtId="0" fontId="19" fillId="4" borderId="1" xfId="23" applyFont="1" applyFill="1" applyBorder="1" applyAlignment="1">
      <alignment horizontal="center" vertical="center" wrapText="1"/>
    </xf>
    <xf numFmtId="43" fontId="19" fillId="4" borderId="1" xfId="16" applyFont="1" applyFill="1" applyBorder="1" applyAlignment="1">
      <alignment horizontal="center" vertical="center"/>
    </xf>
    <xf numFmtId="0" fontId="3" fillId="0" borderId="0" xfId="23"/>
    <xf numFmtId="0" fontId="10" fillId="2" borderId="1" xfId="23" applyFont="1" applyFill="1" applyBorder="1" applyAlignment="1">
      <alignment horizontal="center" vertical="center"/>
    </xf>
    <xf numFmtId="167" fontId="10" fillId="2" borderId="1" xfId="23" applyNumberFormat="1" applyFont="1" applyFill="1" applyBorder="1" applyAlignment="1">
      <alignment horizontal="center" vertical="center"/>
    </xf>
    <xf numFmtId="0" fontId="10" fillId="2" borderId="1" xfId="23" applyNumberFormat="1" applyFont="1" applyFill="1" applyBorder="1" applyAlignment="1">
      <alignment horizontal="center" vertical="center"/>
    </xf>
    <xf numFmtId="0" fontId="10" fillId="2" borderId="1" xfId="23" applyFont="1" applyFill="1" applyBorder="1" applyAlignment="1">
      <alignment horizontal="left" vertical="center" wrapText="1"/>
    </xf>
    <xf numFmtId="0" fontId="10" fillId="2" borderId="1" xfId="23" applyFont="1" applyFill="1" applyBorder="1" applyAlignment="1" applyProtection="1">
      <alignment horizontal="left" vertical="center" wrapText="1"/>
      <protection locked="0"/>
    </xf>
    <xf numFmtId="43" fontId="11" fillId="2" borderId="1" xfId="16" applyFont="1" applyFill="1" applyBorder="1" applyAlignment="1">
      <alignment horizontal="center" vertical="center"/>
    </xf>
    <xf numFmtId="0" fontId="19" fillId="0" borderId="3" xfId="0" applyFont="1" applyBorder="1" applyAlignment="1">
      <alignment horizontal="left"/>
    </xf>
    <xf numFmtId="43" fontId="19" fillId="0" borderId="3" xfId="1" applyFont="1" applyBorder="1"/>
    <xf numFmtId="0" fontId="26" fillId="0" borderId="0" xfId="23" applyFont="1"/>
    <xf numFmtId="0" fontId="26" fillId="5" borderId="0" xfId="23" applyFont="1" applyFill="1"/>
    <xf numFmtId="43" fontId="26" fillId="5" borderId="0" xfId="23" applyNumberFormat="1" applyFont="1" applyFill="1"/>
    <xf numFmtId="0" fontId="19" fillId="4" borderId="1" xfId="0" applyFont="1" applyFill="1" applyBorder="1" applyAlignment="1">
      <alignment horizontal="center" vertical="center"/>
    </xf>
    <xf numFmtId="167" fontId="19" fillId="4" borderId="1" xfId="0" applyNumberFormat="1" applyFont="1" applyFill="1" applyBorder="1" applyAlignment="1">
      <alignment horizontal="center" vertical="center"/>
    </xf>
    <xf numFmtId="0" fontId="19" fillId="4" borderId="1" xfId="0" applyNumberFormat="1" applyFont="1" applyFill="1" applyBorder="1" applyAlignment="1">
      <alignment horizontal="center" vertical="center"/>
    </xf>
    <xf numFmtId="49" fontId="19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 applyProtection="1">
      <alignment horizontal="center" vertical="center" wrapText="1"/>
      <protection locked="0"/>
    </xf>
    <xf numFmtId="0" fontId="19" fillId="4" borderId="1" xfId="0" applyFont="1" applyFill="1" applyBorder="1" applyAlignment="1">
      <alignment horizontal="center" vertical="center" wrapText="1"/>
    </xf>
    <xf numFmtId="43" fontId="19" fillId="4" borderId="1" xfId="1" applyFont="1" applyFill="1" applyBorder="1" applyAlignment="1">
      <alignment horizontal="center" vertical="center"/>
    </xf>
    <xf numFmtId="0" fontId="27" fillId="6" borderId="5" xfId="0" applyFont="1" applyFill="1" applyBorder="1"/>
    <xf numFmtId="0" fontId="27" fillId="6" borderId="5" xfId="0" pivotButton="1" applyFont="1" applyFill="1" applyBorder="1"/>
    <xf numFmtId="0" fontId="19" fillId="0" borderId="0" xfId="0" applyFont="1"/>
    <xf numFmtId="43" fontId="19" fillId="0" borderId="0" xfId="1" applyFont="1"/>
    <xf numFmtId="0" fontId="19" fillId="7" borderId="4" xfId="0" applyFont="1" applyFill="1" applyBorder="1" applyAlignment="1">
      <alignment horizontal="left"/>
    </xf>
    <xf numFmtId="43" fontId="19" fillId="7" borderId="4" xfId="1" applyFont="1" applyFill="1" applyBorder="1"/>
    <xf numFmtId="0" fontId="2" fillId="0" borderId="0" xfId="23" applyFont="1"/>
    <xf numFmtId="0" fontId="4" fillId="0" borderId="1" xfId="23" applyFont="1" applyBorder="1"/>
    <xf numFmtId="0" fontId="19" fillId="0" borderId="1" xfId="0" applyFont="1" applyBorder="1" applyAlignment="1">
      <alignment horizontal="left"/>
    </xf>
    <xf numFmtId="0" fontId="19" fillId="7" borderId="6" xfId="0" applyFont="1" applyFill="1" applyBorder="1" applyAlignment="1">
      <alignment horizontal="left"/>
    </xf>
    <xf numFmtId="43" fontId="19" fillId="7" borderId="6" xfId="1" applyFont="1" applyFill="1" applyBorder="1"/>
    <xf numFmtId="0" fontId="12" fillId="0" borderId="1" xfId="0" applyFont="1" applyBorder="1" applyAlignment="1">
      <alignment horizontal="left"/>
    </xf>
    <xf numFmtId="43" fontId="12" fillId="0" borderId="1" xfId="1" applyFont="1" applyBorder="1" applyAlignment="1">
      <alignment horizontal="left"/>
    </xf>
    <xf numFmtId="0" fontId="12" fillId="0" borderId="1" xfId="23" applyFont="1" applyBorder="1" applyAlignment="1">
      <alignment horizontal="center"/>
    </xf>
    <xf numFmtId="0" fontId="12" fillId="7" borderId="6" xfId="0" applyFont="1" applyFill="1" applyBorder="1" applyAlignment="1">
      <alignment horizontal="left"/>
    </xf>
    <xf numFmtId="43" fontId="12" fillId="7" borderId="6" xfId="1" applyFont="1" applyFill="1" applyBorder="1"/>
    <xf numFmtId="43" fontId="19" fillId="4" borderId="1" xfId="5" applyFont="1" applyFill="1" applyBorder="1" applyAlignment="1">
      <alignment horizontal="center" vertical="center"/>
    </xf>
    <xf numFmtId="43" fontId="11" fillId="2" borderId="1" xfId="5" applyFont="1" applyFill="1" applyBorder="1" applyAlignment="1">
      <alignment horizontal="center" vertical="center"/>
    </xf>
    <xf numFmtId="43" fontId="12" fillId="0" borderId="1" xfId="1" applyFont="1" applyBorder="1"/>
    <xf numFmtId="0" fontId="12" fillId="5" borderId="0" xfId="23" applyFont="1" applyFill="1"/>
    <xf numFmtId="43" fontId="12" fillId="5" borderId="0" xfId="23" applyNumberFormat="1" applyFont="1" applyFill="1"/>
    <xf numFmtId="43" fontId="12" fillId="8" borderId="7" xfId="1" applyFont="1" applyFill="1" applyBorder="1" applyAlignment="1">
      <alignment horizontal="left"/>
    </xf>
    <xf numFmtId="43" fontId="12" fillId="8" borderId="7" xfId="1" applyFont="1" applyFill="1" applyBorder="1"/>
    <xf numFmtId="166" fontId="9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43" fontId="9" fillId="8" borderId="1" xfId="1" applyFont="1" applyFill="1" applyBorder="1" applyAlignment="1">
      <alignment horizontal="center" vertical="center"/>
    </xf>
    <xf numFmtId="43" fontId="12" fillId="0" borderId="1" xfId="1" applyFont="1" applyBorder="1" applyAlignment="1">
      <alignment horizontal="center"/>
    </xf>
    <xf numFmtId="43" fontId="12" fillId="0" borderId="0" xfId="1" applyFont="1" applyBorder="1" applyAlignment="1">
      <alignment horizontal="left"/>
    </xf>
    <xf numFmtId="43" fontId="12" fillId="0" borderId="0" xfId="1" applyFont="1" applyBorder="1"/>
    <xf numFmtId="0" fontId="12" fillId="9" borderId="0" xfId="0" applyFont="1" applyFill="1" applyBorder="1" applyAlignment="1">
      <alignment horizontal="left"/>
    </xf>
    <xf numFmtId="43" fontId="12" fillId="9" borderId="0" xfId="1" applyFont="1" applyFill="1" applyBorder="1"/>
    <xf numFmtId="0" fontId="12" fillId="9" borderId="1" xfId="0" applyFont="1" applyFill="1" applyBorder="1"/>
    <xf numFmtId="43" fontId="12" fillId="9" borderId="1" xfId="1" applyFont="1" applyFill="1" applyBorder="1"/>
    <xf numFmtId="0" fontId="11" fillId="9" borderId="0" xfId="0" applyFont="1" applyFill="1" applyBorder="1" applyAlignment="1">
      <alignment horizontal="left" vertical="center" wrapText="1"/>
    </xf>
    <xf numFmtId="43" fontId="12" fillId="9" borderId="0" xfId="0" applyNumberFormat="1" applyFont="1" applyFill="1"/>
    <xf numFmtId="0" fontId="10" fillId="2" borderId="1" xfId="0" applyFont="1" applyFill="1" applyBorder="1" applyAlignment="1">
      <alignment horizontal="left" vertical="center"/>
    </xf>
    <xf numFmtId="43" fontId="12" fillId="10" borderId="8" xfId="6" applyNumberFormat="1" applyFont="1" applyFill="1" applyBorder="1" applyAlignment="1">
      <alignment horizontal="left"/>
    </xf>
    <xf numFmtId="43" fontId="12" fillId="10" borderId="9" xfId="6" applyFont="1" applyFill="1" applyBorder="1"/>
    <xf numFmtId="43" fontId="12" fillId="0" borderId="0" xfId="1" applyFont="1"/>
    <xf numFmtId="0" fontId="12" fillId="0" borderId="1" xfId="23" applyFont="1" applyBorder="1"/>
    <xf numFmtId="0" fontId="12" fillId="3" borderId="6" xfId="0" applyFont="1" applyFill="1" applyBorder="1" applyAlignment="1">
      <alignment horizontal="left"/>
    </xf>
    <xf numFmtId="43" fontId="12" fillId="3" borderId="6" xfId="1" applyFont="1" applyFill="1" applyBorder="1"/>
    <xf numFmtId="0" fontId="19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43" fontId="1" fillId="0" borderId="0" xfId="1" applyFont="1" applyAlignment="1">
      <alignment vertical="center"/>
    </xf>
    <xf numFmtId="165" fontId="4" fillId="0" borderId="0" xfId="0" applyNumberFormat="1" applyFont="1" applyAlignment="1">
      <alignment horizontal="left" vertical="center"/>
    </xf>
  </cellXfs>
  <cellStyles count="60">
    <cellStyle name="Comma" xfId="1" builtinId="3"/>
    <cellStyle name="Comma 2" xfId="2"/>
    <cellStyle name="Comma 2 10" xfId="3"/>
    <cellStyle name="Comma 2 11" xfId="4"/>
    <cellStyle name="Comma 2 12" xfId="5"/>
    <cellStyle name="Comma 2 12 2" xfId="6"/>
    <cellStyle name="Comma 2 12 3" xfId="7"/>
    <cellStyle name="Comma 2 2" xfId="8"/>
    <cellStyle name="Comma 2 3" xfId="9"/>
    <cellStyle name="Comma 2 4" xfId="10"/>
    <cellStyle name="Comma 2 5" xfId="11"/>
    <cellStyle name="Comma 2 6" xfId="12"/>
    <cellStyle name="Comma 2 7" xfId="13"/>
    <cellStyle name="Comma 2 8" xfId="14"/>
    <cellStyle name="Comma 2 9" xfId="15"/>
    <cellStyle name="Comma 3" xfId="16"/>
    <cellStyle name="Comma 3 2" xfId="17"/>
    <cellStyle name="Comma 4" xfId="18"/>
    <cellStyle name="Comma 5" xfId="19"/>
    <cellStyle name="Comma 5 2" xfId="20"/>
    <cellStyle name="Normal" xfId="0" builtinId="0"/>
    <cellStyle name="Normal 10" xfId="21"/>
    <cellStyle name="Normal 11" xfId="22"/>
    <cellStyle name="Normal 12" xfId="23"/>
    <cellStyle name="Normal 2" xfId="24"/>
    <cellStyle name="Normal 2 10" xfId="25"/>
    <cellStyle name="Normal 2 11" xfId="26"/>
    <cellStyle name="Normal 2 12" xfId="27"/>
    <cellStyle name="Normal 2 13" xfId="28"/>
    <cellStyle name="Normal 2 14" xfId="29"/>
    <cellStyle name="Normal 2 2" xfId="30"/>
    <cellStyle name="Normal 2 2 2" xfId="31"/>
    <cellStyle name="Normal 2 2 3" xfId="32"/>
    <cellStyle name="Normal 2 2 4" xfId="33"/>
    <cellStyle name="Normal 2 2 5" xfId="34"/>
    <cellStyle name="Normal 2 2 6" xfId="35"/>
    <cellStyle name="Normal 2 2 7" xfId="36"/>
    <cellStyle name="Normal 2 2 8" xfId="37"/>
    <cellStyle name="Normal 2 2 9" xfId="38"/>
    <cellStyle name="Normal 2 3" xfId="39"/>
    <cellStyle name="Normal 2 4" xfId="40"/>
    <cellStyle name="Normal 2 5" xfId="41"/>
    <cellStyle name="Normal 2 6" xfId="42"/>
    <cellStyle name="Normal 2 7" xfId="43"/>
    <cellStyle name="Normal 2 8" xfId="44"/>
    <cellStyle name="Normal 2 9" xfId="45"/>
    <cellStyle name="Normal 3" xfId="46"/>
    <cellStyle name="Normal 3 2" xfId="47"/>
    <cellStyle name="Normal 4" xfId="48"/>
    <cellStyle name="Normal 5" xfId="49"/>
    <cellStyle name="Normal 6" xfId="50"/>
    <cellStyle name="Normal 7" xfId="51"/>
    <cellStyle name="Normal 8" xfId="52"/>
    <cellStyle name="Normal 9" xfId="53"/>
    <cellStyle name="Percent 2 2" xfId="54"/>
    <cellStyle name="Percent 2 2 2" xfId="55"/>
    <cellStyle name="Percent 2 3" xfId="56"/>
    <cellStyle name="Percent 2 4" xfId="57"/>
    <cellStyle name="Percent 2 5" xfId="58"/>
    <cellStyle name="Percent 2 6" xfId="59"/>
  </cellStyles>
  <dxfs count="5"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ont>
        <b/>
      </font>
    </dxf>
    <dxf>
      <font>
        <b/>
      </font>
    </dxf>
    <dxf>
      <font>
        <b/>
      </font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Office User" refreshedDate="42706.879532754632" createdVersion="4" refreshedVersion="4" minRefreshableVersion="3" recordCount="67">
  <cacheSource type="worksheet">
    <worksheetSource ref="A12:I79" sheet="1202-3"/>
  </cacheSource>
  <cacheFields count="9">
    <cacheField name="AREA" numFmtId="0">
      <sharedItems/>
    </cacheField>
    <cacheField name="DATE" numFmtId="167">
      <sharedItems containsSemiMixedTypes="0" containsNonDate="0" containsDate="1" containsString="0" minDate="2016-11-29T00:00:00" maxDate="2016-11-30T00:00:00"/>
    </cacheField>
    <cacheField name="ASI CV#" numFmtId="0">
      <sharedItems/>
    </cacheField>
    <cacheField name="CHECK NO." numFmtId="0">
      <sharedItems containsSemiMixedTypes="0" containsString="0" containsNumber="1" containsInteger="1" minValue="5913050" maxValue="5913051"/>
    </cacheField>
    <cacheField name="PAYEE" numFmtId="0">
      <sharedItems count="7">
        <s v="JULIET CLIMACO"/>
        <s v="OFELIA CASTRO"/>
        <s v="RANDY VILLACORA"/>
        <s v="REYNALDO MATABILAS JR."/>
        <s v="ROWENA PERALTA"/>
        <s v="CARMELITA REYES"/>
        <s v="BERNARD GUAVES"/>
      </sharedItems>
    </cacheField>
    <cacheField name="CE CODE" numFmtId="0">
      <sharedItems/>
    </cacheField>
    <cacheField name="PROJECT" numFmtId="0">
      <sharedItems/>
    </cacheField>
    <cacheField name="PARTICULARS" numFmtId="0">
      <sharedItems/>
    </cacheField>
    <cacheField name="AMOUNT" numFmtId="43">
      <sharedItems containsSemiMixedTypes="0" containsString="0" containsNumber="1" minValue="294.44" maxValue="108870.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7">
  <r>
    <s v="R"/>
    <d v="2016-11-29T00:00:00"/>
    <s v="2K16-9159"/>
    <n v="5913050"/>
    <x v="0"/>
    <s v="NPI.137.06.16"/>
    <s v="NESCAFE RED MUG RAINY DAY ACTIVATION"/>
    <s v="MANPOWER SALARIES NOV 14-20,2016"/>
    <n v="5774.89"/>
  </r>
  <r>
    <s v="R"/>
    <d v="2016-11-29T00:00:00"/>
    <s v="2K16-9159"/>
    <n v="5913050"/>
    <x v="1"/>
    <s v="NPI.137.06.16"/>
    <s v="NESCAFE RED MUG RAINY DAY ACTIVATION"/>
    <s v="MANPOWER SALARIES NOV 14-20,2016"/>
    <n v="6189.11"/>
  </r>
  <r>
    <s v="R"/>
    <d v="2016-11-29T00:00:00"/>
    <s v="2K16-9160"/>
    <n v="5913050"/>
    <x v="2"/>
    <s v="NPI.208.10.16"/>
    <s v="NESCAFÉ BLEND AND BREW OFFICE SAMPLING"/>
    <s v="MANPOWER SALARIES NOV 14-20,2016"/>
    <n v="1197.58"/>
  </r>
  <r>
    <s v="R"/>
    <d v="2016-11-29T00:00:00"/>
    <s v="2K16-9161"/>
    <n v="5913050"/>
    <x v="2"/>
    <s v="NPI.204.09.16"/>
    <s v="NESCAFE BLEND AND BREW_TOP PUBLIC MARKET"/>
    <s v="MANPOWER SALARIES NOV 14-20,2016"/>
    <n v="14564.84"/>
  </r>
  <r>
    <s v="R"/>
    <d v="2016-11-29T00:00:00"/>
    <s v="2K16-9161"/>
    <n v="5913050"/>
    <x v="2"/>
    <s v="NPI.204.09.16"/>
    <s v="NESCAFE BLEND AND BREW_TOP PUBLIC MARKET"/>
    <s v="MANPOWER SALARIES NOV 14-20,2016"/>
    <n v="4003.35"/>
  </r>
  <r>
    <s v="R"/>
    <d v="2016-11-29T00:00:00"/>
    <s v="2K16-9162"/>
    <n v="5913050"/>
    <x v="2"/>
    <s v="NPI.181.08.16"/>
    <s v="NESCAFE BLEND AND BREW-NATIONAL COFFEE DAY AND CUP OF LOVE"/>
    <s v="MANPOWER SALARIES NOV 14-20,2016"/>
    <n v="8957.77"/>
  </r>
  <r>
    <s v="R"/>
    <d v="2016-11-29T00:00:00"/>
    <s v="2K16-9163"/>
    <n v="5913050"/>
    <x v="0"/>
    <s v="NPI.187.09.16"/>
    <s v="NESCAFÉ DOLCE GUSTO TRADE 2016 Q4 ACTIVATION"/>
    <s v="MANPOWER SALARIES NOV 14-20,2016"/>
    <n v="9000"/>
  </r>
  <r>
    <s v="R"/>
    <d v="2016-11-29T00:00:00"/>
    <s v="2K16-9163"/>
    <n v="5913050"/>
    <x v="1"/>
    <s v="NPI.187.09.16"/>
    <s v="NESCAFÉ DOLCE GUSTO TRADE 2016 Q4 ACTIVATION"/>
    <s v="MANPOWER SALARIES NOV 14-20,2016"/>
    <n v="5693.45"/>
  </r>
  <r>
    <s v="R"/>
    <d v="2016-11-29T00:00:00"/>
    <s v="2K16-9163"/>
    <n v="5913050"/>
    <x v="2"/>
    <s v="NPI.187.09.16"/>
    <s v="NESCAFÉ DOLCE GUSTO TRADE 2016 Q4 ACTIVATION"/>
    <s v="MANPOWER SALARIES NOV 14-20,2016"/>
    <n v="7972.87"/>
  </r>
  <r>
    <s v="R"/>
    <d v="2016-11-29T00:00:00"/>
    <s v="2K16-9163"/>
    <n v="5913050"/>
    <x v="3"/>
    <s v="NPI.187.09.16"/>
    <s v="NESCAFÉ DOLCE GUSTO TRADE 2016 Q4 ACTIVATION"/>
    <s v="MANPOWER SALARIES NOV 14-20,2016"/>
    <n v="6524.61"/>
  </r>
  <r>
    <s v="R"/>
    <d v="2016-11-29T00:00:00"/>
    <s v="2K16-9164"/>
    <n v="5913050"/>
    <x v="4"/>
    <s v="NPI.194.09.16"/>
    <s v="NESCAFE BLEND AND BREW_MAINTREAM MIXES SAMPLING SUPPORT FOR LCC ANNIVERSARY"/>
    <s v="MANPOWER SALARIES NOV 14-20,2016"/>
    <n v="12043.05"/>
  </r>
  <r>
    <s v="R"/>
    <d v="2016-11-29T00:00:00"/>
    <s v="2K16-9165"/>
    <n v="5913050"/>
    <x v="5"/>
    <s v="NPI.198.09.16"/>
    <s v="NESTLE MILE 3CBU SAMPLING"/>
    <s v="MANPOWER SALARIES NOV 14-20,2016"/>
    <n v="3808.08"/>
  </r>
  <r>
    <s v="R"/>
    <d v="2016-11-29T00:00:00"/>
    <s v="2K16-9166"/>
    <n v="5913050"/>
    <x v="2"/>
    <s v="NPI.170.08.16"/>
    <s v="NESCAFE BLEND AND BREW SPONSORSHIP"/>
    <s v="MANPOWER SALARIES NOV 14-20,2016"/>
    <n v="304.89999999999998"/>
  </r>
  <r>
    <s v="R"/>
    <d v="2016-11-29T00:00:00"/>
    <s v="2K16-9167"/>
    <n v="5913050"/>
    <x v="5"/>
    <s v="NPI.170.08.16"/>
    <s v="NESCAFE BLEND AND BREW SPONSORSHIP"/>
    <s v="MANPOWER SALARIES NOV 14-20,2016"/>
    <n v="6310.12"/>
  </r>
  <r>
    <s v="R"/>
    <d v="2016-11-29T00:00:00"/>
    <s v="2K16-9168"/>
    <n v="5913050"/>
    <x v="1"/>
    <s v="NPI.157.07.16"/>
    <s v="NCW HOUSE TO HOUSE SELLING"/>
    <s v="MANPOWER SALARIES NOV 14-20,2016"/>
    <n v="108870.25"/>
  </r>
  <r>
    <s v="R"/>
    <d v="2016-11-29T00:00:00"/>
    <s v="2K16-9168"/>
    <n v="5913050"/>
    <x v="2"/>
    <s v="NPI.157.07.16"/>
    <s v="NCW HOUSE TO HOUSE SELLING"/>
    <s v="MANPOWER SALARIES NOV 14-20,2016"/>
    <n v="42943.39"/>
  </r>
  <r>
    <s v="R"/>
    <d v="2016-11-29T00:00:00"/>
    <s v="2K16-9168"/>
    <n v="5913050"/>
    <x v="2"/>
    <s v="NPI.157.07.16"/>
    <s v="NCW HOUSE TO HOUSE SELLING"/>
    <s v="MANPOWER SALARIES NOV 14-20,2016"/>
    <n v="294.44"/>
  </r>
  <r>
    <s v="R"/>
    <d v="2016-11-29T00:00:00"/>
    <s v="2K16-9168"/>
    <n v="5913050"/>
    <x v="3"/>
    <s v="NPI.157.07.16"/>
    <s v="NCW HOUSE TO HOUSE SELLING"/>
    <s v="MANPOWER SALARIES NOV 14-20,2016"/>
    <n v="19255.5"/>
  </r>
  <r>
    <s v="R"/>
    <d v="2016-11-29T00:00:00"/>
    <s v="2K16-9169"/>
    <n v="5913050"/>
    <x v="5"/>
    <s v="NPI.157.07.16"/>
    <s v="NCW HOUSE TO HOUSE SELLING"/>
    <s v="MANPOWER SALARIES NOV 14-20,2016"/>
    <n v="93821.55"/>
  </r>
  <r>
    <s v="R"/>
    <d v="2016-11-29T00:00:00"/>
    <s v="2K16-9169"/>
    <n v="5913050"/>
    <x v="4"/>
    <s v="NPI.157.07.16"/>
    <s v="NCW HOUSE TO HOUSE SELLING"/>
    <s v="MANPOWER SALARIES NOV 14-20,2016"/>
    <n v="8259.6200000000008"/>
  </r>
  <r>
    <s v="R"/>
    <d v="2016-11-29T00:00:00"/>
    <s v="2K16-9170"/>
    <n v="5913050"/>
    <x v="2"/>
    <s v="NPI.179.08.16"/>
    <s v="NESCAFE BLEND AND BREW HOUSE TO HOUSE SAMPLING AND SELING"/>
    <s v="MANPOWER SALARIES NOV 14-20,2016"/>
    <n v="3560.0199999999995"/>
  </r>
  <r>
    <s v="R"/>
    <d v="2016-11-29T00:00:00"/>
    <s v="2K16-9170"/>
    <n v="5913050"/>
    <x v="2"/>
    <s v="NPI.179.08.16"/>
    <s v="NESCAFE BLEND AND BREW HOUSE TO HOUSE SAMPLING AND SELING"/>
    <s v="MANPOWER SALARIES NOV 14-20,2016"/>
    <n v="304.89999999999998"/>
  </r>
  <r>
    <s v="R"/>
    <d v="2016-11-29T00:00:00"/>
    <s v="2K16-9170"/>
    <n v="5913050"/>
    <x v="3"/>
    <s v="NPI.179.08.16"/>
    <s v="NESCAFE BLEND AND BREW HOUSE TO HOUSE SAMPLING AND SELING"/>
    <s v="MANPOWER SALARIES NOV 14-20,2016"/>
    <n v="70064.25"/>
  </r>
  <r>
    <s v="R"/>
    <d v="2016-11-29T00:00:00"/>
    <s v="2K16-9171"/>
    <n v="5913050"/>
    <x v="6"/>
    <s v="NPI.179.08.16"/>
    <s v="NESCAFE BLEND AND BREW HOUSE TO HOUSE SAMPLING AND SELING"/>
    <s v="MANPOWER SALARIES NOV 14-20,2016"/>
    <n v="108811.22"/>
  </r>
  <r>
    <s v="R"/>
    <d v="2016-11-29T00:00:00"/>
    <s v="2K16-9172"/>
    <n v="5913050"/>
    <x v="0"/>
    <s v="NPI.203.09.16"/>
    <s v="NESCAFÉ BLEND AND BREW NIELSEN DOORS SAMPLING"/>
    <s v="MANPOWER SALARIES NOV 14-20,2016"/>
    <n v="16660.14"/>
  </r>
  <r>
    <s v="R"/>
    <d v="2016-11-29T00:00:00"/>
    <s v="2K16-9172"/>
    <n v="5913050"/>
    <x v="1"/>
    <s v="NPI.203.09.16"/>
    <s v="NESCAFÉ BLEND AND BREW NIELSEN DOORS SAMPLING"/>
    <s v="MANPOWER SALARIES NOV 14-20,2016"/>
    <n v="14392.14"/>
  </r>
  <r>
    <s v="R"/>
    <d v="2016-11-29T00:00:00"/>
    <s v="2K16-9172"/>
    <n v="5913050"/>
    <x v="2"/>
    <s v="NPI.203.09.16"/>
    <s v="NESCAFÉ BLEND AND BREW NIELSEN DOORS SAMPLING"/>
    <s v="MANPOWER SALARIES NOV 14-20,2016"/>
    <n v="798.39"/>
  </r>
  <r>
    <s v="R"/>
    <d v="2016-11-29T00:00:00"/>
    <s v="2K16-9172"/>
    <n v="5913050"/>
    <x v="3"/>
    <s v="NPI.203.09.16"/>
    <s v="NESCAFÉ BLEND AND BREW NIELSEN DOORS SAMPLING"/>
    <s v="MANPOWER SALARIES NOV 14-20,2016"/>
    <n v="13181.48"/>
  </r>
  <r>
    <s v="R"/>
    <d v="2016-11-29T00:00:00"/>
    <s v="2K16-9173"/>
    <n v="5913050"/>
    <x v="5"/>
    <s v="NPI.203.09.16"/>
    <s v="NESCAFÉ BLEND AND BREW NIELSEN DOORS SAMPLING"/>
    <s v="MANPOWER SALARIES NOV 14-20,2016"/>
    <n v="7812.74"/>
  </r>
  <r>
    <s v="R"/>
    <d v="2016-11-29T00:00:00"/>
    <s v="2K16-9174"/>
    <n v="5913051"/>
    <x v="0"/>
    <s v="NPI.206.09.16"/>
    <s v="NESCAFÉ BLEND AND BREW SOUTH LUZON BA WITH DRY SAMPLING"/>
    <s v="MANPOWER SALARIES NOV 14-20,2016"/>
    <n v="28905.55"/>
  </r>
  <r>
    <s v="R"/>
    <d v="2016-11-29T00:00:00"/>
    <s v="2K16-9175"/>
    <n v="5913051"/>
    <x v="4"/>
    <s v="NPI.206.09.16"/>
    <s v="NESCAFÉ BLEND AND BREW SOUTH LUZON BA WITH DRY SAMPLING"/>
    <s v="MANPOWER SALARIES NOV 14-20,2016"/>
    <n v="12961.21"/>
  </r>
  <r>
    <s v="R"/>
    <d v="2016-11-29T00:00:00"/>
    <s v="2K16-9176"/>
    <n v="5913051"/>
    <x v="2"/>
    <s v="NPI.177.08.16"/>
    <s v="NESCAFE BLEND AND BREW WET AND DRY SAMPLING_VISMIN"/>
    <s v="MANPOWER SALARIES NOV 14-20,2016"/>
    <n v="19650.399999999998"/>
  </r>
  <r>
    <s v="R"/>
    <d v="2016-11-29T00:00:00"/>
    <s v="2K16-9176"/>
    <n v="5913051"/>
    <x v="2"/>
    <s v="NPI.177.08.16"/>
    <s v="NESCAFE BLEND AND BREW WET AND DRY SAMPLING_VISMIN"/>
    <s v="MANPOWER SALARIES NOV 14-20,2016"/>
    <n v="11327.130000000001"/>
  </r>
  <r>
    <s v="R"/>
    <d v="2016-11-29T00:00:00"/>
    <s v="2K16-9176"/>
    <n v="5913051"/>
    <x v="3"/>
    <s v="NPI.177.08.16"/>
    <s v="NESCAFE BLEND AND BREW WET AND DRY SAMPLING_VISMIN"/>
    <s v="MANPOWER SALARIES NOV 14-20,2016"/>
    <n v="3379.7200000000003"/>
  </r>
  <r>
    <s v="R"/>
    <d v="2016-11-29T00:00:00"/>
    <s v="2K16-9177"/>
    <n v="5913051"/>
    <x v="6"/>
    <s v="NPI.177.08.16"/>
    <s v="NESCAFE BLEND AND BREW WET AND DRY SAMPLING_VISMIN"/>
    <s v="MANPOWER SALARIES NOV 14-20,2016"/>
    <n v="30500.05"/>
  </r>
  <r>
    <s v="R"/>
    <d v="2016-11-29T00:00:00"/>
    <s v="2K16-9178"/>
    <n v="5913051"/>
    <x v="2"/>
    <s v="NPI.207.09.16"/>
    <s v="NESCAFE BLEND AND BREW_PILOT SAMPLING TEST"/>
    <s v="MANPOWER SALARIES NOV 14-20,2016"/>
    <n v="1197.58"/>
  </r>
  <r>
    <s v="R"/>
    <d v="2016-11-29T00:00:00"/>
    <s v="2K16-9178"/>
    <n v="5913051"/>
    <x v="3"/>
    <s v="NPI.207.09.16"/>
    <s v="NESCAFE BLEND AND BREW_PILOT SAMPLING TEST"/>
    <s v="MANPOWER SALARIES NOV 14-20,2016"/>
    <n v="10122.35"/>
  </r>
  <r>
    <s v="R"/>
    <d v="2016-11-29T00:00:00"/>
    <s v="2K16-9179"/>
    <n v="5913051"/>
    <x v="6"/>
    <s v="NPI.207.09.16"/>
    <s v="NESCAFE BLEND AND BREW_PILOT SAMPLING TEST"/>
    <s v="MANPOWER SALARIES NOV 14-20,2016"/>
    <n v="5038.09"/>
  </r>
  <r>
    <s v="R"/>
    <d v="2016-11-29T00:00:00"/>
    <s v="2K16-9180"/>
    <n v="5913051"/>
    <x v="0"/>
    <s v="NPI.150.07.16"/>
    <s v="NESCAFE BLEND AND BREW_TOP SSS"/>
    <s v="MANPOWER SALARIES NOV 14-20,2016"/>
    <n v="5655.6299999999992"/>
  </r>
  <r>
    <s v="R"/>
    <d v="2016-11-29T00:00:00"/>
    <s v="2K16-9180"/>
    <n v="5913051"/>
    <x v="2"/>
    <s v="NPI.150.07.16"/>
    <s v="NESCAFE BLEND AND BREW_TOP SSS"/>
    <s v="MANPOWER SALARIES NOV 14-20,2016"/>
    <n v="1995.9499999999998"/>
  </r>
  <r>
    <s v="R"/>
    <d v="2016-11-29T00:00:00"/>
    <s v="2K16-9180"/>
    <n v="5913051"/>
    <x v="2"/>
    <s v="NPI.150.07.16"/>
    <s v="NESCAFE BLEND AND BREW_TOP SSS"/>
    <s v="MANPOWER SALARIES NOV 14-20,2016"/>
    <n v="609.79"/>
  </r>
  <r>
    <s v="R"/>
    <d v="2016-11-29T00:00:00"/>
    <s v="2K16-9180"/>
    <n v="5913051"/>
    <x v="3"/>
    <s v="NPI.150.07.16"/>
    <s v="NESCAFE BLEND AND BREW_TOP SSS"/>
    <s v="MANPOWER SALARIES NOV 14-20,2016"/>
    <n v="4541.24"/>
  </r>
  <r>
    <s v="R"/>
    <d v="2016-11-29T00:00:00"/>
    <s v="2K16-9181"/>
    <n v="5913051"/>
    <x v="5"/>
    <s v="NPI.150.07.16"/>
    <s v="NESCAFE BLEND AND BREW_TOP SSS"/>
    <s v="MANPOWER SALARIES NOV 14-20,2016"/>
    <n v="546.42000000000007"/>
  </r>
  <r>
    <s v="R"/>
    <d v="2016-11-29T00:00:00"/>
    <s v="2K16-9181"/>
    <n v="5913051"/>
    <x v="4"/>
    <s v="NPI.150.07.16"/>
    <s v="NESCAFE BLEND AND BREW_TOP SSS"/>
    <s v="MANPOWER SALARIES NOV 14-20,2016"/>
    <n v="1006.6400000000001"/>
  </r>
  <r>
    <s v="R"/>
    <d v="2016-11-29T00:00:00"/>
    <s v="2K16-9182"/>
    <n v="5913051"/>
    <x v="0"/>
    <s v="NPI.168.08.16"/>
    <s v="NCW BA DEPLOYMENT_ADDITIONAL LUZON"/>
    <s v="MANPOWER SALARIES NOV 14-20,2016"/>
    <n v="67995.700000000012"/>
  </r>
  <r>
    <s v="R"/>
    <d v="2016-11-29T00:00:00"/>
    <s v="2K16-9182"/>
    <n v="5913051"/>
    <x v="1"/>
    <s v="NPI.168.08.16"/>
    <s v="NCW BA DEPLOYMENT_ADDITIONAL LUZON"/>
    <s v="MANPOWER SALARIES NOV 14-20,2016"/>
    <n v="39270.15"/>
  </r>
  <r>
    <s v="R"/>
    <d v="2016-11-29T00:00:00"/>
    <s v="2K16-9183"/>
    <n v="5913051"/>
    <x v="5"/>
    <s v="NPI.168.08.16"/>
    <s v="NCW BA DEPLOYMENT_ADDITIONAL LUZON"/>
    <s v="MANPOWER SALARIES NOV 14-20,2016"/>
    <n v="48595.63"/>
  </r>
  <r>
    <s v="R"/>
    <d v="2016-11-29T00:00:00"/>
    <s v="2K16-9183"/>
    <n v="5913051"/>
    <x v="4"/>
    <s v="NPI.168.08.16"/>
    <s v="NCW BA DEPLOYMENT_ADDITIONAL LUZON"/>
    <s v="MANPOWER SALARIES NOV 14-20,2016"/>
    <n v="15093.239999999998"/>
  </r>
  <r>
    <s v="R"/>
    <d v="2016-11-29T00:00:00"/>
    <s v="2K16-9184"/>
    <n v="5913051"/>
    <x v="0"/>
    <s v="NPI.169.08.16"/>
    <s v="NESTLE COFFEE-MATE BA INTERCEPT_NKA ACCOUNTS"/>
    <s v="MANPOWER SALARIES NOV 14-20,2016"/>
    <n v="10746.51"/>
  </r>
  <r>
    <s v="R"/>
    <d v="2016-11-29T00:00:00"/>
    <s v="2K16-9184"/>
    <n v="5913051"/>
    <x v="2"/>
    <s v="NPI.169.08.16"/>
    <s v="NESTLE COFFEE-MATE BA INTERCEPT_NKA ACCOUNTS"/>
    <s v="MANPOWER SALARIES NOV 14-20,2016"/>
    <n v="5069.99"/>
  </r>
  <r>
    <s v="R"/>
    <d v="2016-11-29T00:00:00"/>
    <s v="2K16-9184"/>
    <n v="5913051"/>
    <x v="3"/>
    <s v="NPI.169.08.16"/>
    <s v="NESTLE COFFEE-MATE BA INTERCEPT_NKA ACCOUNTS"/>
    <s v="MANPOWER SALARIES NOV 14-20,2016"/>
    <n v="2859.71"/>
  </r>
  <r>
    <s v="R"/>
    <d v="2016-11-29T00:00:00"/>
    <s v="2K16-9185"/>
    <n v="5913051"/>
    <x v="5"/>
    <s v="NPI.169.08.16"/>
    <s v="NESTLE COFFEE-MATE BA INTERCEPT_NKA ACCOUNTS"/>
    <s v="MANPOWER SALARIES NOV 14-20,2016"/>
    <n v="8542.02"/>
  </r>
  <r>
    <s v="R"/>
    <d v="2016-11-29T00:00:00"/>
    <s v="2K16-9186"/>
    <n v="5913051"/>
    <x v="6"/>
    <s v="NPI.196.09.16"/>
    <s v="NESTLE COFFEE-MATE BA INTERCEPT-GROCERY ACCOUNTS"/>
    <s v="MANPOWER SALARIES NOV 14-20,2016"/>
    <n v="4373.99"/>
  </r>
  <r>
    <s v="R"/>
    <d v="2016-11-29T00:00:00"/>
    <s v="2K16-9186"/>
    <n v="5913051"/>
    <x v="5"/>
    <s v="NPI.196.09.16"/>
    <s v="NESTLE COFFEE-MATE BA INTERCEPT-GROCERY ACCOUNTS"/>
    <s v="MANPOWER SALARIES NOV 14-20,2016"/>
    <n v="31371.989999999998"/>
  </r>
  <r>
    <s v="R"/>
    <d v="2016-11-29T00:00:00"/>
    <s v="2K16-9186"/>
    <n v="5913051"/>
    <x v="4"/>
    <s v="NPI.196.09.16"/>
    <s v="NESTLE COFFEE-MATE BA INTERCEPT-GROCERY ACCOUNTS"/>
    <s v="MANPOWER SALARIES NOV 14-20,2016"/>
    <n v="18040.599999999999"/>
  </r>
  <r>
    <s v="R"/>
    <d v="2016-11-29T00:00:00"/>
    <s v="2K16-9187"/>
    <n v="5913051"/>
    <x v="0"/>
    <s v="NPI.196.09.16"/>
    <s v="NESTLE COFFEE-MATE BA INTERCEPT-GROCERY ACCOUNTS"/>
    <s v="MANPOWER SALARIES NOV 14-20,2016"/>
    <n v="20555.870000000003"/>
  </r>
  <r>
    <s v="R"/>
    <d v="2016-11-29T00:00:00"/>
    <s v="2K16-9187"/>
    <n v="5913051"/>
    <x v="1"/>
    <s v="NPI.196.09.16"/>
    <s v="NESTLE COFFEE-MATE BA INTERCEPT-GROCERY ACCOUNTS"/>
    <s v="MANPOWER SALARIES NOV 14-20,2016"/>
    <n v="22779.98"/>
  </r>
  <r>
    <s v="R"/>
    <d v="2016-11-29T00:00:00"/>
    <s v="2K16-9188"/>
    <n v="5913051"/>
    <x v="2"/>
    <s v="NPI.163.08.16"/>
    <s v="NESCAFE MOCHA WET AND DRY SAMPLING"/>
    <s v="MANPOWER SALARIES NOV 14-20,2016"/>
    <n v="399.19"/>
  </r>
  <r>
    <s v="R"/>
    <d v="2016-11-29T00:00:00"/>
    <s v="2K16-9189"/>
    <n v="5913051"/>
    <x v="0"/>
    <s v="NPI.163.08.16"/>
    <s v="NESCAFE MOCHA WET AND DRY SAMPLING"/>
    <s v="MANPOWER SALARIES NOV 14-20,2016"/>
    <n v="41822.04"/>
  </r>
  <r>
    <s v="R"/>
    <d v="2016-11-29T00:00:00"/>
    <s v="2K16-9189"/>
    <n v="5913051"/>
    <x v="1"/>
    <s v="NPI.163.08.16"/>
    <s v="NESCAFE MOCHA WET AND DRY SAMPLING"/>
    <s v="MANPOWER SALARIES NOV 14-20,2016"/>
    <n v="34818.720000000001"/>
  </r>
  <r>
    <s v="R"/>
    <d v="2016-11-29T00:00:00"/>
    <s v="2K16-9189"/>
    <n v="5913051"/>
    <x v="2"/>
    <s v="NPI.163.08.16"/>
    <s v="NESCAFE MOCHA WET AND DRY SAMPLING"/>
    <s v="MANPOWER SALARIES NOV 14-20,2016"/>
    <n v="44869.04"/>
  </r>
  <r>
    <s v="R"/>
    <d v="2016-11-29T00:00:00"/>
    <s v="2K16-9189"/>
    <n v="5913051"/>
    <x v="2"/>
    <s v="NPI.163.08.16"/>
    <s v="NESCAFE MOCHA WET AND DRY SAMPLING"/>
    <s v="MANPOWER SALARIES NOV 14-20,2016"/>
    <n v="20031.54"/>
  </r>
  <r>
    <s v="R"/>
    <d v="2016-11-29T00:00:00"/>
    <s v="2K16-9189"/>
    <n v="5913051"/>
    <x v="3"/>
    <s v="NPI.163.08.16"/>
    <s v="NESCAFE MOCHA WET AND DRY SAMPLING"/>
    <s v="MANPOWER SALARIES NOV 14-20,2016"/>
    <n v="8164.6699999999992"/>
  </r>
  <r>
    <s v="R"/>
    <d v="2016-11-29T00:00:00"/>
    <s v="2K16-9190"/>
    <n v="5913051"/>
    <x v="6"/>
    <s v="NPI.163.08.16"/>
    <s v="NESCAFE MOCHA WET AND DRY SAMPLING"/>
    <s v="MANPOWER SALARIES NOV 14-20,2016"/>
    <n v="49491.159999999996"/>
  </r>
  <r>
    <s v="R"/>
    <d v="2016-11-29T00:00:00"/>
    <s v="2K16-9190"/>
    <n v="5913051"/>
    <x v="5"/>
    <s v="NPI.163.08.16"/>
    <s v="NESCAFE MOCHA WET AND DRY SAMPLING"/>
    <s v="MANPOWER SALARIES NOV 14-20,2016"/>
    <n v="34138.909999999996"/>
  </r>
  <r>
    <s v="R"/>
    <d v="2016-11-29T00:00:00"/>
    <s v="2K16-9190"/>
    <n v="5913051"/>
    <x v="4"/>
    <s v="NPI.163.08.16"/>
    <s v="NESCAFE MOCHA WET AND DRY SAMPLING"/>
    <s v="MANPOWER SALARIES NOV 14-20,2016"/>
    <n v="19645.64"/>
  </r>
  <r>
    <s v="R"/>
    <d v="2016-11-29T00:00:00"/>
    <s v="2K16-9191"/>
    <n v="5913051"/>
    <x v="2"/>
    <s v="DP.186.08.16"/>
    <s v="JOHNNIE WALKER RED LABEL MENTORING SESSION - NATIONAL ROLL OUT"/>
    <s v="MANPOWER SALARIES NOV 14-20,2016"/>
    <n v="1146.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3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Payee">
  <location ref="B1:C9" firstHeaderRow="1" firstDataRow="1" firstDataCol="1"/>
  <pivotFields count="9">
    <pivotField showAll="0"/>
    <pivotField numFmtId="167" showAll="0"/>
    <pivotField showAll="0"/>
    <pivotField showAll="0"/>
    <pivotField axis="axisRow" showAll="0">
      <items count="8">
        <item x="6"/>
        <item x="5"/>
        <item x="0"/>
        <item x="1"/>
        <item x="2"/>
        <item x="3"/>
        <item x="4"/>
        <item t="default"/>
      </items>
    </pivotField>
    <pivotField showAll="0"/>
    <pivotField showAll="0"/>
    <pivotField showAll="0"/>
    <pivotField dataField="1" numFmtId="43" showAll="0"/>
  </pivotFields>
  <rowFields count="1">
    <field x="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 of AMOUNT" fld="8" baseField="0" baseItem="0"/>
  </dataFields>
  <formats count="5">
    <format dxfId="4">
      <pivotArea outline="0" collapsedLevelsAreSubtotals="1" fieldPosition="0"/>
    </format>
    <format dxfId="3">
      <pivotArea dataOnly="0" labelOnly="1" fieldPosition="0">
        <references count="1">
          <reference field="4" count="0"/>
        </references>
      </pivotArea>
    </format>
    <format dxfId="2">
      <pivotArea dataOnly="0" labelOnly="1" grandRow="1" outline="0" fieldPosition="0"/>
    </format>
    <format dxfId="1">
      <pivotArea grandRow="1" outline="0" collapsedLevelsAreSubtotals="1" fieldPosition="0"/>
    </format>
    <format dxfId="0">
      <pivotArea dataOnly="0" labelOnly="1" grandRow="1" outline="0" fieldPosition="0"/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zoomScale="80" zoomScaleNormal="80" zoomScalePageLayoutView="80" workbookViewId="0">
      <pane xSplit="4" ySplit="15" topLeftCell="E16" activePane="bottomRight" state="frozen"/>
      <selection activeCell="A4" sqref="A4:C4"/>
      <selection pane="topRight" activeCell="A4" sqref="A4:C4"/>
      <selection pane="bottomLeft" activeCell="A4" sqref="A4:C4"/>
      <selection pane="bottomRight" activeCell="F4" sqref="F4"/>
    </sheetView>
  </sheetViews>
  <sheetFormatPr defaultColWidth="9.140625" defaultRowHeight="18" customHeight="1" x14ac:dyDescent="0.25"/>
  <cols>
    <col min="1" max="1" width="27.42578125" style="45" customWidth="1"/>
    <col min="2" max="2" width="18.7109375" style="45" bestFit="1" customWidth="1"/>
    <col min="3" max="3" width="18.7109375" style="45" customWidth="1"/>
    <col min="4" max="4" width="25" style="45" customWidth="1"/>
    <col min="5" max="5" width="22" style="46" customWidth="1"/>
    <col min="6" max="6" width="34.85546875" style="47" customWidth="1"/>
    <col min="7" max="7" width="53.85546875" style="47" customWidth="1"/>
    <col min="8" max="8" width="31.7109375" style="46" customWidth="1"/>
    <col min="9" max="9" width="9.140625" style="46"/>
    <col min="10" max="10" width="13.42578125" style="46" bestFit="1" customWidth="1"/>
    <col min="11" max="16384" width="9.140625" style="46"/>
  </cols>
  <sheetData>
    <row r="1" spans="1:8" s="123" customFormat="1" ht="18" customHeight="1" x14ac:dyDescent="0.2">
      <c r="A1" s="1" t="s">
        <v>0</v>
      </c>
      <c r="B1" s="122"/>
      <c r="C1" s="122"/>
      <c r="D1" s="122"/>
      <c r="F1" s="124"/>
      <c r="G1" s="124"/>
    </row>
    <row r="2" spans="1:8" s="123" customFormat="1" ht="18" customHeight="1" x14ac:dyDescent="0.2">
      <c r="A2" s="1" t="s">
        <v>1</v>
      </c>
      <c r="B2" s="122"/>
      <c r="C2" s="122"/>
      <c r="D2" s="40" t="s">
        <v>17</v>
      </c>
      <c r="E2" s="41" t="s">
        <v>10</v>
      </c>
      <c r="F2" s="124"/>
      <c r="G2" s="124"/>
    </row>
    <row r="3" spans="1:8" s="123" customFormat="1" ht="18" customHeight="1" x14ac:dyDescent="0.2">
      <c r="A3" s="1" t="s">
        <v>2</v>
      </c>
      <c r="B3" s="122"/>
      <c r="C3" s="122"/>
      <c r="D3" s="43" t="s">
        <v>41</v>
      </c>
      <c r="E3" s="44">
        <v>227950</v>
      </c>
      <c r="F3" s="6"/>
      <c r="G3" s="125"/>
      <c r="H3" s="126"/>
    </row>
    <row r="4" spans="1:8" s="123" customFormat="1" ht="18" customHeight="1" x14ac:dyDescent="0.2">
      <c r="A4" s="1"/>
      <c r="B4" s="122"/>
      <c r="C4" s="122"/>
      <c r="D4" s="43" t="s">
        <v>30</v>
      </c>
      <c r="E4" s="44">
        <v>64479</v>
      </c>
      <c r="F4" s="6"/>
      <c r="G4" s="125"/>
      <c r="H4" s="126"/>
    </row>
    <row r="5" spans="1:8" s="123" customFormat="1" ht="18" customHeight="1" x14ac:dyDescent="0.2">
      <c r="A5" s="1"/>
      <c r="B5" s="122"/>
      <c r="C5" s="122"/>
      <c r="D5" s="43" t="s">
        <v>31</v>
      </c>
      <c r="E5" s="44">
        <v>337838.8</v>
      </c>
      <c r="F5" s="6"/>
      <c r="G5" s="125"/>
      <c r="H5" s="126"/>
    </row>
    <row r="6" spans="1:8" s="123" customFormat="1" ht="18" customHeight="1" x14ac:dyDescent="0.2">
      <c r="A6" s="1"/>
      <c r="B6" s="122"/>
      <c r="C6" s="122"/>
      <c r="D6" s="43" t="s">
        <v>12</v>
      </c>
      <c r="E6" s="44">
        <v>51378</v>
      </c>
      <c r="F6" s="6"/>
      <c r="G6" s="125"/>
      <c r="H6" s="126"/>
    </row>
    <row r="7" spans="1:8" s="123" customFormat="1" ht="18" customHeight="1" x14ac:dyDescent="0.2">
      <c r="A7" s="1"/>
      <c r="B7" s="122"/>
      <c r="C7" s="122"/>
      <c r="D7" s="43" t="s">
        <v>36</v>
      </c>
      <c r="E7" s="44">
        <v>580773</v>
      </c>
      <c r="F7" s="6"/>
      <c r="G7" s="125"/>
      <c r="H7" s="126"/>
    </row>
    <row r="8" spans="1:8" s="123" customFormat="1" ht="18" customHeight="1" x14ac:dyDescent="0.2">
      <c r="A8" s="1"/>
      <c r="B8" s="122"/>
      <c r="C8" s="122"/>
      <c r="D8" s="43" t="s">
        <v>40</v>
      </c>
      <c r="E8" s="44">
        <v>290361.5</v>
      </c>
      <c r="F8" s="6"/>
      <c r="G8" s="125"/>
      <c r="H8" s="126"/>
    </row>
    <row r="9" spans="1:8" s="123" customFormat="1" ht="18" customHeight="1" x14ac:dyDescent="0.2">
      <c r="A9" s="1"/>
      <c r="B9" s="122"/>
      <c r="C9" s="122"/>
      <c r="D9" s="43" t="s">
        <v>42</v>
      </c>
      <c r="E9" s="44">
        <v>167339.85</v>
      </c>
      <c r="F9" s="6"/>
      <c r="G9" s="125"/>
      <c r="H9" s="126"/>
    </row>
    <row r="10" spans="1:8" s="123" customFormat="1" ht="18" customHeight="1" x14ac:dyDescent="0.2">
      <c r="A10" s="1"/>
      <c r="B10" s="122"/>
      <c r="C10" s="122"/>
      <c r="D10" s="43" t="s">
        <v>32</v>
      </c>
      <c r="E10" s="44">
        <v>44000</v>
      </c>
      <c r="F10" s="6"/>
      <c r="G10" s="125"/>
      <c r="H10" s="126"/>
    </row>
    <row r="11" spans="1:8" s="123" customFormat="1" ht="18" customHeight="1" x14ac:dyDescent="0.2">
      <c r="A11" s="1"/>
      <c r="B11" s="122"/>
      <c r="C11" s="122"/>
      <c r="D11" s="48" t="s">
        <v>19</v>
      </c>
      <c r="E11" s="49">
        <v>1764120.1500000001</v>
      </c>
      <c r="F11" s="6"/>
      <c r="G11" s="125"/>
      <c r="H11" s="126"/>
    </row>
    <row r="12" spans="1:8" s="123" customFormat="1" ht="18" customHeight="1" x14ac:dyDescent="0.2">
      <c r="A12" s="128"/>
      <c r="B12" s="128"/>
      <c r="C12" s="128"/>
      <c r="D12" s="128"/>
      <c r="F12" s="124"/>
      <c r="G12" s="124"/>
    </row>
    <row r="13" spans="1:8" s="10" customFormat="1" ht="22.5" customHeight="1" x14ac:dyDescent="0.2">
      <c r="A13" s="9"/>
      <c r="B13" s="9"/>
      <c r="C13" s="9"/>
      <c r="D13" s="9"/>
      <c r="F13" s="11"/>
      <c r="G13" s="11"/>
    </row>
    <row r="15" spans="1:8" s="15" customFormat="1" ht="30.75" customHeight="1" x14ac:dyDescent="0.2">
      <c r="A15" s="12" t="s">
        <v>3</v>
      </c>
      <c r="B15" s="13" t="s">
        <v>4</v>
      </c>
      <c r="C15" s="13" t="s">
        <v>5</v>
      </c>
      <c r="D15" s="13" t="s">
        <v>6</v>
      </c>
      <c r="E15" s="13" t="s">
        <v>7</v>
      </c>
      <c r="F15" s="13" t="s">
        <v>8</v>
      </c>
      <c r="G15" s="13" t="s">
        <v>9</v>
      </c>
      <c r="H15" s="14" t="s">
        <v>10</v>
      </c>
    </row>
    <row r="16" spans="1:8" s="15" customFormat="1" ht="30.75" customHeight="1" x14ac:dyDescent="0.2">
      <c r="A16" s="16">
        <v>42720</v>
      </c>
      <c r="B16" s="17" t="s">
        <v>297</v>
      </c>
      <c r="C16" s="17">
        <v>6362388</v>
      </c>
      <c r="D16" s="18" t="s">
        <v>36</v>
      </c>
      <c r="E16" s="19" t="s">
        <v>47</v>
      </c>
      <c r="F16" s="20" t="s">
        <v>48</v>
      </c>
      <c r="G16" s="18" t="s">
        <v>298</v>
      </c>
      <c r="H16" s="21">
        <v>41550</v>
      </c>
    </row>
    <row r="17" spans="1:8" s="15" customFormat="1" ht="30.75" customHeight="1" x14ac:dyDescent="0.2">
      <c r="A17" s="16">
        <v>42720</v>
      </c>
      <c r="B17" s="17" t="s">
        <v>299</v>
      </c>
      <c r="C17" s="17">
        <v>6362388</v>
      </c>
      <c r="D17" s="18" t="s">
        <v>36</v>
      </c>
      <c r="E17" s="19" t="s">
        <v>47</v>
      </c>
      <c r="F17" s="20" t="s">
        <v>48</v>
      </c>
      <c r="G17" s="18" t="s">
        <v>300</v>
      </c>
      <c r="H17" s="21">
        <v>19790</v>
      </c>
    </row>
    <row r="18" spans="1:8" s="15" customFormat="1" ht="30.75" customHeight="1" x14ac:dyDescent="0.2">
      <c r="A18" s="16">
        <v>42720</v>
      </c>
      <c r="B18" s="17" t="s">
        <v>301</v>
      </c>
      <c r="C18" s="17">
        <v>6362388</v>
      </c>
      <c r="D18" s="18" t="s">
        <v>42</v>
      </c>
      <c r="E18" s="19" t="s">
        <v>47</v>
      </c>
      <c r="F18" s="20" t="s">
        <v>48</v>
      </c>
      <c r="G18" s="18" t="s">
        <v>302</v>
      </c>
      <c r="H18" s="21">
        <v>21725</v>
      </c>
    </row>
    <row r="19" spans="1:8" s="15" customFormat="1" ht="30.75" customHeight="1" x14ac:dyDescent="0.2">
      <c r="A19" s="16">
        <v>42720</v>
      </c>
      <c r="B19" s="17" t="s">
        <v>303</v>
      </c>
      <c r="C19" s="17">
        <v>6362388</v>
      </c>
      <c r="D19" s="18" t="s">
        <v>36</v>
      </c>
      <c r="E19" s="19" t="s">
        <v>62</v>
      </c>
      <c r="F19" s="20" t="s">
        <v>63</v>
      </c>
      <c r="G19" s="18" t="s">
        <v>304</v>
      </c>
      <c r="H19" s="21">
        <v>36590</v>
      </c>
    </row>
    <row r="20" spans="1:8" s="15" customFormat="1" ht="30.75" customHeight="1" x14ac:dyDescent="0.2">
      <c r="A20" s="16">
        <v>42720</v>
      </c>
      <c r="B20" s="17" t="s">
        <v>305</v>
      </c>
      <c r="C20" s="17">
        <v>6362388</v>
      </c>
      <c r="D20" s="18" t="s">
        <v>42</v>
      </c>
      <c r="E20" s="19" t="s">
        <v>62</v>
      </c>
      <c r="F20" s="20" t="s">
        <v>63</v>
      </c>
      <c r="G20" s="18" t="s">
        <v>306</v>
      </c>
      <c r="H20" s="21">
        <v>59111.25</v>
      </c>
    </row>
    <row r="21" spans="1:8" s="15" customFormat="1" ht="30.75" customHeight="1" x14ac:dyDescent="0.2">
      <c r="A21" s="16">
        <v>42720</v>
      </c>
      <c r="B21" s="17" t="s">
        <v>307</v>
      </c>
      <c r="C21" s="17">
        <v>6362389</v>
      </c>
      <c r="D21" s="18" t="s">
        <v>41</v>
      </c>
      <c r="E21" s="19" t="s">
        <v>62</v>
      </c>
      <c r="F21" s="20" t="s">
        <v>63</v>
      </c>
      <c r="G21" s="18" t="s">
        <v>306</v>
      </c>
      <c r="H21" s="21">
        <v>26300</v>
      </c>
    </row>
    <row r="22" spans="1:8" s="15" customFormat="1" ht="30.75" customHeight="1" x14ac:dyDescent="0.2">
      <c r="A22" s="16">
        <v>42720</v>
      </c>
      <c r="B22" s="17" t="s">
        <v>308</v>
      </c>
      <c r="C22" s="17">
        <v>6362389</v>
      </c>
      <c r="D22" s="18" t="s">
        <v>36</v>
      </c>
      <c r="E22" s="19" t="s">
        <v>65</v>
      </c>
      <c r="F22" s="20" t="s">
        <v>66</v>
      </c>
      <c r="G22" s="18" t="s">
        <v>309</v>
      </c>
      <c r="H22" s="21">
        <v>225733</v>
      </c>
    </row>
    <row r="23" spans="1:8" s="15" customFormat="1" ht="30.75" customHeight="1" x14ac:dyDescent="0.2">
      <c r="A23" s="16">
        <v>42720</v>
      </c>
      <c r="B23" s="17" t="s">
        <v>310</v>
      </c>
      <c r="C23" s="17">
        <v>6362389</v>
      </c>
      <c r="D23" s="18" t="s">
        <v>36</v>
      </c>
      <c r="E23" s="19" t="s">
        <v>65</v>
      </c>
      <c r="F23" s="20" t="s">
        <v>66</v>
      </c>
      <c r="G23" s="18" t="s">
        <v>311</v>
      </c>
      <c r="H23" s="21">
        <v>7840</v>
      </c>
    </row>
    <row r="24" spans="1:8" s="15" customFormat="1" ht="30.75" customHeight="1" x14ac:dyDescent="0.2">
      <c r="A24" s="16">
        <v>42720</v>
      </c>
      <c r="B24" s="17" t="s">
        <v>312</v>
      </c>
      <c r="C24" s="17">
        <v>6362390</v>
      </c>
      <c r="D24" s="18" t="s">
        <v>41</v>
      </c>
      <c r="E24" s="19" t="s">
        <v>65</v>
      </c>
      <c r="F24" s="20" t="s">
        <v>66</v>
      </c>
      <c r="G24" s="18" t="s">
        <v>313</v>
      </c>
      <c r="H24" s="21">
        <v>173650</v>
      </c>
    </row>
    <row r="25" spans="1:8" s="15" customFormat="1" ht="30.75" customHeight="1" x14ac:dyDescent="0.2">
      <c r="A25" s="16">
        <v>42720</v>
      </c>
      <c r="B25" s="17" t="s">
        <v>314</v>
      </c>
      <c r="C25" s="17">
        <v>6362391</v>
      </c>
      <c r="D25" s="18" t="s">
        <v>36</v>
      </c>
      <c r="E25" s="19" t="s">
        <v>65</v>
      </c>
      <c r="F25" s="20" t="s">
        <v>66</v>
      </c>
      <c r="G25" s="18" t="s">
        <v>315</v>
      </c>
      <c r="H25" s="21">
        <v>26000</v>
      </c>
    </row>
    <row r="26" spans="1:8" s="15" customFormat="1" ht="30.75" customHeight="1" x14ac:dyDescent="0.2">
      <c r="A26" s="16">
        <v>42720</v>
      </c>
      <c r="B26" s="17" t="s">
        <v>314</v>
      </c>
      <c r="C26" s="17">
        <v>6362391</v>
      </c>
      <c r="D26" s="18" t="s">
        <v>41</v>
      </c>
      <c r="E26" s="19" t="s">
        <v>65</v>
      </c>
      <c r="F26" s="20" t="s">
        <v>66</v>
      </c>
      <c r="G26" s="18" t="s">
        <v>315</v>
      </c>
      <c r="H26" s="21">
        <v>28000</v>
      </c>
    </row>
    <row r="27" spans="1:8" s="15" customFormat="1" ht="30.75" customHeight="1" x14ac:dyDescent="0.2">
      <c r="A27" s="16">
        <v>42720</v>
      </c>
      <c r="B27" s="17" t="s">
        <v>314</v>
      </c>
      <c r="C27" s="17">
        <v>6362391</v>
      </c>
      <c r="D27" s="18" t="s">
        <v>42</v>
      </c>
      <c r="E27" s="19" t="s">
        <v>65</v>
      </c>
      <c r="F27" s="20" t="s">
        <v>66</v>
      </c>
      <c r="G27" s="18" t="s">
        <v>315</v>
      </c>
      <c r="H27" s="21">
        <v>28000</v>
      </c>
    </row>
    <row r="28" spans="1:8" s="15" customFormat="1" ht="30.75" customHeight="1" x14ac:dyDescent="0.2">
      <c r="A28" s="16">
        <v>42720</v>
      </c>
      <c r="B28" s="17" t="s">
        <v>314</v>
      </c>
      <c r="C28" s="17">
        <v>6362391</v>
      </c>
      <c r="D28" s="18" t="s">
        <v>40</v>
      </c>
      <c r="E28" s="19" t="s">
        <v>65</v>
      </c>
      <c r="F28" s="20" t="s">
        <v>66</v>
      </c>
      <c r="G28" s="18" t="s">
        <v>315</v>
      </c>
      <c r="H28" s="21">
        <v>28000</v>
      </c>
    </row>
    <row r="29" spans="1:8" s="15" customFormat="1" ht="30.75" customHeight="1" x14ac:dyDescent="0.2">
      <c r="A29" s="16">
        <v>42720</v>
      </c>
      <c r="B29" s="17" t="s">
        <v>316</v>
      </c>
      <c r="C29" s="17">
        <v>6362392</v>
      </c>
      <c r="D29" s="18" t="s">
        <v>42</v>
      </c>
      <c r="E29" s="19" t="s">
        <v>65</v>
      </c>
      <c r="F29" s="20" t="s">
        <v>66</v>
      </c>
      <c r="G29" s="18" t="s">
        <v>317</v>
      </c>
      <c r="H29" s="21">
        <v>52775.35</v>
      </c>
    </row>
    <row r="30" spans="1:8" s="15" customFormat="1" ht="30.75" customHeight="1" x14ac:dyDescent="0.2">
      <c r="A30" s="16">
        <v>42720</v>
      </c>
      <c r="B30" s="17" t="s">
        <v>318</v>
      </c>
      <c r="C30" s="17">
        <v>6362393</v>
      </c>
      <c r="D30" s="18" t="s">
        <v>40</v>
      </c>
      <c r="E30" s="19" t="s">
        <v>65</v>
      </c>
      <c r="F30" s="20" t="s">
        <v>66</v>
      </c>
      <c r="G30" s="18" t="s">
        <v>319</v>
      </c>
      <c r="H30" s="21">
        <v>247964</v>
      </c>
    </row>
    <row r="31" spans="1:8" s="15" customFormat="1" ht="30.75" customHeight="1" x14ac:dyDescent="0.2">
      <c r="A31" s="16">
        <v>42720</v>
      </c>
      <c r="B31" s="17" t="s">
        <v>320</v>
      </c>
      <c r="C31" s="17">
        <v>6362394</v>
      </c>
      <c r="D31" s="18" t="s">
        <v>36</v>
      </c>
      <c r="E31" s="19" t="s">
        <v>65</v>
      </c>
      <c r="F31" s="20" t="s">
        <v>66</v>
      </c>
      <c r="G31" s="18" t="s">
        <v>216</v>
      </c>
      <c r="H31" s="21">
        <v>223270</v>
      </c>
    </row>
    <row r="32" spans="1:8" s="15" customFormat="1" ht="30.75" customHeight="1" x14ac:dyDescent="0.2">
      <c r="A32" s="16">
        <v>42720</v>
      </c>
      <c r="B32" s="17" t="s">
        <v>321</v>
      </c>
      <c r="C32" s="17">
        <v>6362395</v>
      </c>
      <c r="D32" s="18" t="s">
        <v>31</v>
      </c>
      <c r="E32" s="19" t="s">
        <v>56</v>
      </c>
      <c r="F32" s="20" t="s">
        <v>57</v>
      </c>
      <c r="G32" s="18" t="s">
        <v>322</v>
      </c>
      <c r="H32" s="21">
        <v>80836</v>
      </c>
    </row>
    <row r="33" spans="1:9" s="15" customFormat="1" ht="30.75" customHeight="1" x14ac:dyDescent="0.2">
      <c r="A33" s="16">
        <v>42720</v>
      </c>
      <c r="B33" s="17" t="s">
        <v>323</v>
      </c>
      <c r="C33" s="17">
        <v>6362395</v>
      </c>
      <c r="D33" s="18" t="s">
        <v>31</v>
      </c>
      <c r="E33" s="19" t="s">
        <v>44</v>
      </c>
      <c r="F33" s="20" t="s">
        <v>45</v>
      </c>
      <c r="G33" s="18" t="s">
        <v>324</v>
      </c>
      <c r="H33" s="21">
        <v>9611.7999999999993</v>
      </c>
    </row>
    <row r="34" spans="1:9" s="15" customFormat="1" ht="30.75" customHeight="1" x14ac:dyDescent="0.25">
      <c r="A34" s="16">
        <v>42720</v>
      </c>
      <c r="B34" s="17" t="s">
        <v>325</v>
      </c>
      <c r="C34" s="17">
        <v>6362395</v>
      </c>
      <c r="D34" s="18" t="s">
        <v>42</v>
      </c>
      <c r="E34" s="19" t="s">
        <v>77</v>
      </c>
      <c r="F34" s="20" t="s">
        <v>78</v>
      </c>
      <c r="G34" s="18" t="s">
        <v>306</v>
      </c>
      <c r="H34" s="21">
        <v>5728.25</v>
      </c>
    </row>
    <row r="35" spans="1:9" s="15" customFormat="1" ht="30.75" customHeight="1" x14ac:dyDescent="0.25">
      <c r="A35" s="16">
        <v>42720</v>
      </c>
      <c r="B35" s="17" t="s">
        <v>326</v>
      </c>
      <c r="C35" s="17">
        <v>6362395</v>
      </c>
      <c r="D35" s="18" t="s">
        <v>31</v>
      </c>
      <c r="E35" s="19" t="s">
        <v>68</v>
      </c>
      <c r="F35" s="20" t="s">
        <v>69</v>
      </c>
      <c r="G35" s="18" t="s">
        <v>327</v>
      </c>
      <c r="H35" s="21">
        <v>134978</v>
      </c>
    </row>
    <row r="36" spans="1:9" s="15" customFormat="1" ht="30.75" customHeight="1" x14ac:dyDescent="0.2">
      <c r="A36" s="16">
        <v>42720</v>
      </c>
      <c r="B36" s="17" t="s">
        <v>328</v>
      </c>
      <c r="C36" s="17">
        <v>6362395</v>
      </c>
      <c r="D36" s="18" t="s">
        <v>31</v>
      </c>
      <c r="E36" s="19" t="s">
        <v>50</v>
      </c>
      <c r="F36" s="20" t="s">
        <v>51</v>
      </c>
      <c r="G36" s="18" t="s">
        <v>329</v>
      </c>
      <c r="H36" s="21">
        <v>99723</v>
      </c>
    </row>
    <row r="37" spans="1:9" s="15" customFormat="1" ht="30.75" customHeight="1" x14ac:dyDescent="0.2">
      <c r="A37" s="16">
        <v>42720</v>
      </c>
      <c r="B37" s="17" t="s">
        <v>330</v>
      </c>
      <c r="C37" s="17">
        <v>6362395</v>
      </c>
      <c r="D37" s="18" t="s">
        <v>30</v>
      </c>
      <c r="E37" s="19" t="s">
        <v>50</v>
      </c>
      <c r="F37" s="20" t="s">
        <v>51</v>
      </c>
      <c r="G37" s="18" t="s">
        <v>331</v>
      </c>
      <c r="H37" s="21">
        <v>54234</v>
      </c>
    </row>
    <row r="38" spans="1:9" s="15" customFormat="1" ht="30.75" customHeight="1" x14ac:dyDescent="0.25">
      <c r="A38" s="16">
        <v>42720</v>
      </c>
      <c r="B38" s="17" t="s">
        <v>332</v>
      </c>
      <c r="C38" s="17">
        <v>6362396</v>
      </c>
      <c r="D38" s="18" t="s">
        <v>12</v>
      </c>
      <c r="E38" s="19" t="s">
        <v>50</v>
      </c>
      <c r="F38" s="20" t="s">
        <v>51</v>
      </c>
      <c r="G38" s="18" t="s">
        <v>333</v>
      </c>
      <c r="H38" s="21">
        <v>38893</v>
      </c>
    </row>
    <row r="39" spans="1:9" s="15" customFormat="1" ht="30.75" customHeight="1" x14ac:dyDescent="0.25">
      <c r="A39" s="16">
        <v>42720</v>
      </c>
      <c r="B39" s="17" t="s">
        <v>334</v>
      </c>
      <c r="C39" s="17">
        <v>6362396</v>
      </c>
      <c r="D39" s="18" t="s">
        <v>30</v>
      </c>
      <c r="E39" s="19" t="s">
        <v>95</v>
      </c>
      <c r="F39" s="20" t="s">
        <v>96</v>
      </c>
      <c r="G39" s="18" t="s">
        <v>331</v>
      </c>
      <c r="H39" s="21">
        <v>10245</v>
      </c>
    </row>
    <row r="40" spans="1:9" s="15" customFormat="1" ht="30.75" customHeight="1" x14ac:dyDescent="0.25">
      <c r="A40" s="16">
        <v>42720</v>
      </c>
      <c r="B40" s="17" t="s">
        <v>335</v>
      </c>
      <c r="C40" s="17">
        <v>6362396</v>
      </c>
      <c r="D40" s="18" t="s">
        <v>12</v>
      </c>
      <c r="E40" s="19" t="s">
        <v>95</v>
      </c>
      <c r="F40" s="20" t="s">
        <v>96</v>
      </c>
      <c r="G40" s="18" t="s">
        <v>336</v>
      </c>
      <c r="H40" s="21">
        <v>12485</v>
      </c>
    </row>
    <row r="41" spans="1:9" s="15" customFormat="1" ht="30.75" customHeight="1" x14ac:dyDescent="0.25">
      <c r="A41" s="16">
        <v>42720</v>
      </c>
      <c r="B41" s="17" t="s">
        <v>337</v>
      </c>
      <c r="C41" s="17">
        <v>6362396</v>
      </c>
      <c r="D41" s="18" t="s">
        <v>31</v>
      </c>
      <c r="E41" s="19" t="s">
        <v>95</v>
      </c>
      <c r="F41" s="20" t="s">
        <v>96</v>
      </c>
      <c r="G41" s="18" t="s">
        <v>338</v>
      </c>
      <c r="H41" s="21">
        <v>12690</v>
      </c>
    </row>
    <row r="42" spans="1:9" s="15" customFormat="1" ht="30.75" customHeight="1" x14ac:dyDescent="0.25">
      <c r="A42" s="16">
        <v>42720</v>
      </c>
      <c r="B42" s="17" t="s">
        <v>339</v>
      </c>
      <c r="C42" s="17">
        <v>6362402</v>
      </c>
      <c r="D42" s="18" t="s">
        <v>32</v>
      </c>
      <c r="E42" s="19" t="s">
        <v>13</v>
      </c>
      <c r="F42" s="20" t="s">
        <v>14</v>
      </c>
      <c r="G42" s="18" t="s">
        <v>340</v>
      </c>
      <c r="H42" s="21">
        <v>44000</v>
      </c>
    </row>
    <row r="43" spans="1:9" s="15" customFormat="1" ht="30.75" customHeight="1" x14ac:dyDescent="0.25">
      <c r="A43" s="16">
        <v>42720</v>
      </c>
      <c r="B43" s="17" t="s">
        <v>341</v>
      </c>
      <c r="C43" s="17">
        <v>6362399</v>
      </c>
      <c r="D43" s="18" t="s">
        <v>40</v>
      </c>
      <c r="E43" s="19" t="s">
        <v>65</v>
      </c>
      <c r="F43" s="20" t="s">
        <v>66</v>
      </c>
      <c r="G43" s="18" t="s">
        <v>342</v>
      </c>
      <c r="H43" s="21">
        <v>8685.5499999999993</v>
      </c>
    </row>
    <row r="44" spans="1:9" s="15" customFormat="1" ht="30.75" customHeight="1" x14ac:dyDescent="0.25">
      <c r="A44" s="16">
        <v>42720</v>
      </c>
      <c r="B44" s="17" t="s">
        <v>343</v>
      </c>
      <c r="C44" s="17">
        <v>6362399</v>
      </c>
      <c r="D44" s="18" t="s">
        <v>40</v>
      </c>
      <c r="E44" s="19" t="s">
        <v>65</v>
      </c>
      <c r="F44" s="20" t="s">
        <v>66</v>
      </c>
      <c r="G44" s="18" t="s">
        <v>342</v>
      </c>
      <c r="H44" s="21">
        <v>5711.95</v>
      </c>
    </row>
    <row r="45" spans="1:9" s="28" customFormat="1" ht="33" customHeight="1" x14ac:dyDescent="0.25">
      <c r="A45" s="22"/>
      <c r="B45" s="23"/>
      <c r="C45" s="23"/>
      <c r="D45" s="24"/>
      <c r="E45" s="25"/>
      <c r="F45" s="26"/>
      <c r="G45" s="26"/>
      <c r="H45" s="27"/>
    </row>
    <row r="46" spans="1:9" s="38" customFormat="1" ht="32.25" customHeight="1" thickBot="1" x14ac:dyDescent="0.2">
      <c r="A46" s="29"/>
      <c r="B46" s="30"/>
      <c r="C46" s="31"/>
      <c r="D46" s="32"/>
      <c r="E46" s="33"/>
      <c r="F46" s="34"/>
      <c r="G46" s="35" t="s">
        <v>16</v>
      </c>
      <c r="H46" s="36">
        <f>SUM(H16:H45)</f>
        <v>1764120.1500000001</v>
      </c>
      <c r="I46" s="37"/>
    </row>
    <row r="47" spans="1:9" s="123" customFormat="1" ht="43.5" customHeight="1" thickTop="1" x14ac:dyDescent="0.25">
      <c r="A47" s="122"/>
      <c r="B47" s="122"/>
      <c r="G47" s="124"/>
      <c r="H47" s="127"/>
    </row>
    <row r="48" spans="1:9" ht="18" customHeight="1" x14ac:dyDescent="0.25">
      <c r="G48" s="46"/>
    </row>
    <row r="49" spans="7:7" ht="18" customHeight="1" x14ac:dyDescent="0.25">
      <c r="G49" s="46"/>
    </row>
    <row r="50" spans="7:7" ht="18" customHeight="1" x14ac:dyDescent="0.25">
      <c r="G50" s="46"/>
    </row>
    <row r="51" spans="7:7" ht="18" customHeight="1" x14ac:dyDescent="0.25">
      <c r="G51" s="46"/>
    </row>
    <row r="52" spans="7:7" ht="18" customHeight="1" x14ac:dyDescent="0.25">
      <c r="G52" s="46"/>
    </row>
    <row r="53" spans="7:7" ht="18" customHeight="1" x14ac:dyDescent="0.25">
      <c r="G53" s="46"/>
    </row>
    <row r="54" spans="7:7" ht="18" customHeight="1" x14ac:dyDescent="0.25">
      <c r="G54" s="46"/>
    </row>
    <row r="55" spans="7:7" ht="18" customHeight="1" x14ac:dyDescent="0.25">
      <c r="G55" s="46"/>
    </row>
    <row r="56" spans="7:7" ht="18" customHeight="1" x14ac:dyDescent="0.25">
      <c r="G56" s="46"/>
    </row>
  </sheetData>
  <mergeCells count="1">
    <mergeCell ref="A12:D12"/>
  </mergeCells>
  <pageMargins left="1.1499999999999999" right="0.16" top="0.53" bottom="0.37" header="0.3" footer="0.3"/>
  <pageSetup scale="47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6"/>
  <sheetViews>
    <sheetView workbookViewId="0">
      <selection activeCell="E1" sqref="E1"/>
    </sheetView>
  </sheetViews>
  <sheetFormatPr defaultColWidth="53.7109375" defaultRowHeight="15" x14ac:dyDescent="0.25"/>
  <cols>
    <col min="1" max="1" width="5.140625" bestFit="1" customWidth="1"/>
    <col min="2" max="3" width="11.7109375" bestFit="1" customWidth="1"/>
    <col min="4" max="4" width="9.42578125" bestFit="1" customWidth="1"/>
    <col min="5" max="5" width="27.42578125" bestFit="1" customWidth="1"/>
    <col min="6" max="6" width="18.85546875" bestFit="1" customWidth="1"/>
    <col min="7" max="7" width="53.28515625" bestFit="1" customWidth="1"/>
    <col min="8" max="8" width="36.7109375" bestFit="1" customWidth="1"/>
    <col min="9" max="9" width="13.140625" bestFit="1" customWidth="1"/>
  </cols>
  <sheetData>
    <row r="1" spans="2:9" ht="15.95" thickBot="1" x14ac:dyDescent="0.25"/>
    <row r="2" spans="2:9" ht="18.95" x14ac:dyDescent="0.25">
      <c r="E2" s="115" t="s">
        <v>291</v>
      </c>
      <c r="F2" s="116" t="s">
        <v>10</v>
      </c>
    </row>
    <row r="3" spans="2:9" ht="18.95" x14ac:dyDescent="0.25">
      <c r="E3" s="90" t="s">
        <v>41</v>
      </c>
      <c r="F3" s="97">
        <v>640411.91</v>
      </c>
    </row>
    <row r="4" spans="2:9" ht="18.95" x14ac:dyDescent="0.25">
      <c r="E4" s="90" t="s">
        <v>41</v>
      </c>
      <c r="F4" s="117">
        <v>1776.08</v>
      </c>
    </row>
    <row r="5" spans="2:9" ht="18.95" x14ac:dyDescent="0.25">
      <c r="E5" s="90" t="s">
        <v>30</v>
      </c>
      <c r="F5" s="97">
        <v>190757.98</v>
      </c>
    </row>
    <row r="6" spans="2:9" ht="18.95" x14ac:dyDescent="0.25">
      <c r="E6" s="90" t="s">
        <v>31</v>
      </c>
      <c r="F6" s="97">
        <v>352423.52999999991</v>
      </c>
    </row>
    <row r="7" spans="2:9" ht="18.95" x14ac:dyDescent="0.25">
      <c r="E7" s="90" t="s">
        <v>12</v>
      </c>
      <c r="F7" s="97">
        <v>206499.06</v>
      </c>
    </row>
    <row r="8" spans="2:9" ht="18.95" x14ac:dyDescent="0.25">
      <c r="E8" s="90" t="s">
        <v>36</v>
      </c>
      <c r="F8" s="97">
        <v>361823.62</v>
      </c>
    </row>
    <row r="9" spans="2:9" ht="18.95" x14ac:dyDescent="0.25">
      <c r="E9" s="90" t="s">
        <v>40</v>
      </c>
      <c r="F9" s="97">
        <v>297063.17000000004</v>
      </c>
    </row>
    <row r="10" spans="2:9" ht="18.95" x14ac:dyDescent="0.25">
      <c r="E10" s="90" t="s">
        <v>42</v>
      </c>
      <c r="F10" s="97">
        <v>371445.53</v>
      </c>
    </row>
    <row r="11" spans="2:9" ht="18.95" x14ac:dyDescent="0.25">
      <c r="E11" s="90" t="s">
        <v>32</v>
      </c>
      <c r="F11" s="97">
        <v>139455.79999999999</v>
      </c>
    </row>
    <row r="12" spans="2:9" ht="18.95" x14ac:dyDescent="0.25">
      <c r="E12" s="118" t="s">
        <v>292</v>
      </c>
      <c r="F12" s="97">
        <v>10943.7</v>
      </c>
    </row>
    <row r="13" spans="2:9" ht="20.100000000000001" thickBot="1" x14ac:dyDescent="0.3">
      <c r="E13" s="119" t="s">
        <v>19</v>
      </c>
      <c r="F13" s="120">
        <f>SUM(F3:F12)</f>
        <v>2572600.38</v>
      </c>
    </row>
    <row r="14" spans="2:9" ht="15.95" thickTop="1" x14ac:dyDescent="0.2"/>
    <row r="15" spans="2:9" x14ac:dyDescent="0.2">
      <c r="B15" s="72" t="s">
        <v>24</v>
      </c>
      <c r="C15" s="73" t="s">
        <v>3</v>
      </c>
      <c r="D15" s="75" t="s">
        <v>5</v>
      </c>
      <c r="E15" s="72" t="s">
        <v>6</v>
      </c>
      <c r="F15" s="72" t="s">
        <v>7</v>
      </c>
      <c r="G15" s="76" t="s">
        <v>8</v>
      </c>
      <c r="H15" s="77" t="s">
        <v>9</v>
      </c>
      <c r="I15" s="78" t="s">
        <v>10</v>
      </c>
    </row>
    <row r="16" spans="2:9" ht="18.95" x14ac:dyDescent="0.2">
      <c r="B16" s="19" t="s">
        <v>25</v>
      </c>
      <c r="C16" s="16">
        <v>42717</v>
      </c>
      <c r="D16" s="17">
        <v>6361985</v>
      </c>
      <c r="E16" s="18" t="s">
        <v>12</v>
      </c>
      <c r="F16" s="19" t="s">
        <v>47</v>
      </c>
      <c r="G16" s="20" t="s">
        <v>48</v>
      </c>
      <c r="H16" s="18" t="s">
        <v>286</v>
      </c>
      <c r="I16" s="21">
        <v>41918.75</v>
      </c>
    </row>
    <row r="17" spans="2:9" ht="18.95" x14ac:dyDescent="0.2">
      <c r="B17" s="19" t="s">
        <v>25</v>
      </c>
      <c r="C17" s="16">
        <v>42717</v>
      </c>
      <c r="D17" s="17">
        <v>6361985</v>
      </c>
      <c r="E17" s="18" t="s">
        <v>30</v>
      </c>
      <c r="F17" s="19" t="s">
        <v>47</v>
      </c>
      <c r="G17" s="20" t="s">
        <v>48</v>
      </c>
      <c r="H17" s="18" t="s">
        <v>286</v>
      </c>
      <c r="I17" s="21">
        <v>47345.62</v>
      </c>
    </row>
    <row r="18" spans="2:9" ht="18.95" x14ac:dyDescent="0.2">
      <c r="B18" s="19" t="s">
        <v>25</v>
      </c>
      <c r="C18" s="16">
        <v>42717</v>
      </c>
      <c r="D18" s="17">
        <v>6361985</v>
      </c>
      <c r="E18" s="18" t="s">
        <v>40</v>
      </c>
      <c r="F18" s="19" t="s">
        <v>47</v>
      </c>
      <c r="G18" s="20" t="s">
        <v>48</v>
      </c>
      <c r="H18" s="18" t="s">
        <v>286</v>
      </c>
      <c r="I18" s="21">
        <v>12825</v>
      </c>
    </row>
    <row r="19" spans="2:9" ht="18.95" x14ac:dyDescent="0.2">
      <c r="B19" s="19" t="s">
        <v>25</v>
      </c>
      <c r="C19" s="16">
        <v>42717</v>
      </c>
      <c r="D19" s="17">
        <v>6361985</v>
      </c>
      <c r="E19" s="18" t="s">
        <v>31</v>
      </c>
      <c r="F19" s="19" t="s">
        <v>47</v>
      </c>
      <c r="G19" s="20" t="s">
        <v>48</v>
      </c>
      <c r="H19" s="18" t="s">
        <v>286</v>
      </c>
      <c r="I19" s="21">
        <v>28500</v>
      </c>
    </row>
    <row r="20" spans="2:9" ht="18.95" x14ac:dyDescent="0.2">
      <c r="B20" s="19" t="s">
        <v>25</v>
      </c>
      <c r="C20" s="16">
        <v>42717</v>
      </c>
      <c r="D20" s="17">
        <v>6361985</v>
      </c>
      <c r="E20" s="18" t="s">
        <v>32</v>
      </c>
      <c r="F20" s="19" t="s">
        <v>47</v>
      </c>
      <c r="G20" s="20" t="s">
        <v>48</v>
      </c>
      <c r="H20" s="18" t="s">
        <v>286</v>
      </c>
      <c r="I20" s="21">
        <v>16150</v>
      </c>
    </row>
    <row r="21" spans="2:9" ht="18.95" x14ac:dyDescent="0.2">
      <c r="B21" s="19" t="s">
        <v>25</v>
      </c>
      <c r="C21" s="16">
        <v>42717</v>
      </c>
      <c r="D21" s="17">
        <v>6361985</v>
      </c>
      <c r="E21" s="18" t="s">
        <v>41</v>
      </c>
      <c r="F21" s="19" t="s">
        <v>47</v>
      </c>
      <c r="G21" s="20" t="s">
        <v>48</v>
      </c>
      <c r="H21" s="18" t="s">
        <v>286</v>
      </c>
      <c r="I21" s="21">
        <v>41146.879999999997</v>
      </c>
    </row>
    <row r="22" spans="2:9" ht="18.95" x14ac:dyDescent="0.2">
      <c r="B22" s="19" t="s">
        <v>25</v>
      </c>
      <c r="C22" s="16">
        <v>42717</v>
      </c>
      <c r="D22" s="17">
        <v>6361985</v>
      </c>
      <c r="E22" s="18" t="s">
        <v>36</v>
      </c>
      <c r="F22" s="19" t="s">
        <v>47</v>
      </c>
      <c r="G22" s="20" t="s">
        <v>48</v>
      </c>
      <c r="H22" s="18" t="s">
        <v>286</v>
      </c>
      <c r="I22" s="21">
        <v>3681.25</v>
      </c>
    </row>
    <row r="23" spans="2:9" ht="18.95" x14ac:dyDescent="0.2">
      <c r="B23" s="19" t="s">
        <v>25</v>
      </c>
      <c r="C23" s="16">
        <v>42717</v>
      </c>
      <c r="D23" s="17">
        <v>6361985</v>
      </c>
      <c r="E23" s="18" t="s">
        <v>36</v>
      </c>
      <c r="F23" s="19" t="s">
        <v>47</v>
      </c>
      <c r="G23" s="20" t="s">
        <v>48</v>
      </c>
      <c r="H23" s="18" t="s">
        <v>286</v>
      </c>
      <c r="I23" s="21">
        <v>15318.75</v>
      </c>
    </row>
    <row r="24" spans="2:9" ht="18.95" x14ac:dyDescent="0.2">
      <c r="B24" s="19" t="s">
        <v>25</v>
      </c>
      <c r="C24" s="16">
        <v>42717</v>
      </c>
      <c r="D24" s="17">
        <v>6361985</v>
      </c>
      <c r="E24" s="18" t="s">
        <v>12</v>
      </c>
      <c r="F24" s="19" t="s">
        <v>50</v>
      </c>
      <c r="G24" s="20" t="s">
        <v>51</v>
      </c>
      <c r="H24" s="18" t="s">
        <v>286</v>
      </c>
      <c r="I24" s="21">
        <v>22610</v>
      </c>
    </row>
    <row r="25" spans="2:9" ht="18.95" x14ac:dyDescent="0.2">
      <c r="B25" s="19" t="s">
        <v>25</v>
      </c>
      <c r="C25" s="16">
        <v>42717</v>
      </c>
      <c r="D25" s="17">
        <v>6361985</v>
      </c>
      <c r="E25" s="18" t="s">
        <v>30</v>
      </c>
      <c r="F25" s="19" t="s">
        <v>50</v>
      </c>
      <c r="G25" s="20" t="s">
        <v>51</v>
      </c>
      <c r="H25" s="18" t="s">
        <v>286</v>
      </c>
      <c r="I25" s="21">
        <v>49539.65</v>
      </c>
    </row>
    <row r="26" spans="2:9" ht="18.95" x14ac:dyDescent="0.2">
      <c r="B26" s="19" t="s">
        <v>25</v>
      </c>
      <c r="C26" s="16">
        <v>42717</v>
      </c>
      <c r="D26" s="17">
        <v>6361985</v>
      </c>
      <c r="E26" s="18" t="s">
        <v>31</v>
      </c>
      <c r="F26" s="19" t="s">
        <v>50</v>
      </c>
      <c r="G26" s="20" t="s">
        <v>51</v>
      </c>
      <c r="H26" s="18" t="s">
        <v>286</v>
      </c>
      <c r="I26" s="21">
        <v>34853.120000000003</v>
      </c>
    </row>
    <row r="27" spans="2:9" ht="18.95" x14ac:dyDescent="0.2">
      <c r="B27" s="19" t="s">
        <v>25</v>
      </c>
      <c r="C27" s="16">
        <v>42717</v>
      </c>
      <c r="D27" s="17">
        <v>6361985</v>
      </c>
      <c r="E27" s="18" t="s">
        <v>32</v>
      </c>
      <c r="F27" s="19" t="s">
        <v>50</v>
      </c>
      <c r="G27" s="20" t="s">
        <v>51</v>
      </c>
      <c r="H27" s="18" t="s">
        <v>286</v>
      </c>
      <c r="I27" s="21">
        <v>22705</v>
      </c>
    </row>
    <row r="28" spans="2:9" ht="18.95" x14ac:dyDescent="0.2">
      <c r="B28" s="19" t="s">
        <v>25</v>
      </c>
      <c r="C28" s="16">
        <v>42717</v>
      </c>
      <c r="D28" s="17">
        <v>6361985</v>
      </c>
      <c r="E28" s="18" t="s">
        <v>30</v>
      </c>
      <c r="F28" s="19" t="s">
        <v>27</v>
      </c>
      <c r="G28" s="20" t="s">
        <v>28</v>
      </c>
      <c r="H28" s="18" t="s">
        <v>286</v>
      </c>
      <c r="I28" s="21">
        <v>6756.87</v>
      </c>
    </row>
    <row r="29" spans="2:9" ht="18.95" x14ac:dyDescent="0.2">
      <c r="B29" s="19" t="s">
        <v>25</v>
      </c>
      <c r="C29" s="16">
        <v>42717</v>
      </c>
      <c r="D29" s="17">
        <v>6361985</v>
      </c>
      <c r="E29" s="18" t="s">
        <v>32</v>
      </c>
      <c r="F29" s="19" t="s">
        <v>27</v>
      </c>
      <c r="G29" s="20" t="s">
        <v>28</v>
      </c>
      <c r="H29" s="18" t="s">
        <v>286</v>
      </c>
      <c r="I29" s="21">
        <v>11115</v>
      </c>
    </row>
    <row r="30" spans="2:9" ht="31.5" x14ac:dyDescent="0.25">
      <c r="B30" s="19" t="s">
        <v>25</v>
      </c>
      <c r="C30" s="16">
        <v>42717</v>
      </c>
      <c r="D30" s="17">
        <v>6361985</v>
      </c>
      <c r="E30" s="18" t="s">
        <v>30</v>
      </c>
      <c r="F30" s="19" t="s">
        <v>95</v>
      </c>
      <c r="G30" s="20" t="s">
        <v>96</v>
      </c>
      <c r="H30" s="18" t="s">
        <v>286</v>
      </c>
      <c r="I30" s="21">
        <v>3681.25</v>
      </c>
    </row>
    <row r="31" spans="2:9" ht="31.5" x14ac:dyDescent="0.25">
      <c r="B31" s="19" t="s">
        <v>25</v>
      </c>
      <c r="C31" s="16">
        <v>42717</v>
      </c>
      <c r="D31" s="17">
        <v>6361985</v>
      </c>
      <c r="E31" s="18" t="s">
        <v>31</v>
      </c>
      <c r="F31" s="19" t="s">
        <v>95</v>
      </c>
      <c r="G31" s="20" t="s">
        <v>96</v>
      </c>
      <c r="H31" s="18" t="s">
        <v>286</v>
      </c>
      <c r="I31" s="21">
        <v>3206.25</v>
      </c>
    </row>
    <row r="32" spans="2:9" ht="18.75" x14ac:dyDescent="0.25">
      <c r="B32" s="19" t="s">
        <v>25</v>
      </c>
      <c r="C32" s="16">
        <v>42717</v>
      </c>
      <c r="D32" s="17">
        <v>6361985</v>
      </c>
      <c r="E32" s="18" t="s">
        <v>40</v>
      </c>
      <c r="F32" s="19" t="s">
        <v>56</v>
      </c>
      <c r="G32" s="20" t="s">
        <v>57</v>
      </c>
      <c r="H32" s="18" t="s">
        <v>286</v>
      </c>
      <c r="I32" s="21">
        <v>15342.5</v>
      </c>
    </row>
    <row r="33" spans="2:9" ht="18.75" x14ac:dyDescent="0.25">
      <c r="B33" s="19" t="s">
        <v>25</v>
      </c>
      <c r="C33" s="16">
        <v>42717</v>
      </c>
      <c r="D33" s="17">
        <v>6361985</v>
      </c>
      <c r="E33" s="18" t="s">
        <v>31</v>
      </c>
      <c r="F33" s="19" t="s">
        <v>56</v>
      </c>
      <c r="G33" s="20" t="s">
        <v>57</v>
      </c>
      <c r="H33" s="18" t="s">
        <v>286</v>
      </c>
      <c r="I33" s="21">
        <v>47298.12</v>
      </c>
    </row>
    <row r="34" spans="2:9" ht="31.5" x14ac:dyDescent="0.25">
      <c r="B34" s="19" t="s">
        <v>25</v>
      </c>
      <c r="C34" s="16">
        <v>42717</v>
      </c>
      <c r="D34" s="17">
        <v>6361985</v>
      </c>
      <c r="E34" s="18" t="s">
        <v>42</v>
      </c>
      <c r="F34" s="19" t="s">
        <v>56</v>
      </c>
      <c r="G34" s="20" t="s">
        <v>57</v>
      </c>
      <c r="H34" s="18" t="s">
        <v>286</v>
      </c>
      <c r="I34" s="21">
        <v>34200</v>
      </c>
    </row>
    <row r="35" spans="2:9" ht="31.5" x14ac:dyDescent="0.25">
      <c r="B35" s="19" t="s">
        <v>25</v>
      </c>
      <c r="C35" s="16">
        <v>42717</v>
      </c>
      <c r="D35" s="17">
        <v>6361985</v>
      </c>
      <c r="E35" s="18" t="s">
        <v>40</v>
      </c>
      <c r="F35" s="19" t="s">
        <v>62</v>
      </c>
      <c r="G35" s="20" t="s">
        <v>63</v>
      </c>
      <c r="H35" s="18" t="s">
        <v>286</v>
      </c>
      <c r="I35" s="21">
        <v>34200</v>
      </c>
    </row>
    <row r="36" spans="2:9" ht="31.5" x14ac:dyDescent="0.25">
      <c r="B36" s="19" t="s">
        <v>25</v>
      </c>
      <c r="C36" s="16">
        <v>42717</v>
      </c>
      <c r="D36" s="17">
        <v>6361985</v>
      </c>
      <c r="E36" s="18" t="s">
        <v>41</v>
      </c>
      <c r="F36" s="19" t="s">
        <v>62</v>
      </c>
      <c r="G36" s="20" t="s">
        <v>63</v>
      </c>
      <c r="H36" s="18" t="s">
        <v>286</v>
      </c>
      <c r="I36" s="21">
        <v>55123.75</v>
      </c>
    </row>
    <row r="37" spans="2:9" ht="31.5" x14ac:dyDescent="0.25">
      <c r="B37" s="19" t="s">
        <v>25</v>
      </c>
      <c r="C37" s="16">
        <v>42717</v>
      </c>
      <c r="D37" s="17">
        <v>6361985</v>
      </c>
      <c r="E37" s="18" t="s">
        <v>36</v>
      </c>
      <c r="F37" s="19" t="s">
        <v>62</v>
      </c>
      <c r="G37" s="20" t="s">
        <v>63</v>
      </c>
      <c r="H37" s="18" t="s">
        <v>286</v>
      </c>
      <c r="I37" s="21">
        <v>45790</v>
      </c>
    </row>
    <row r="38" spans="2:9" ht="31.5" x14ac:dyDescent="0.25">
      <c r="B38" s="19" t="s">
        <v>25</v>
      </c>
      <c r="C38" s="16">
        <v>42717</v>
      </c>
      <c r="D38" s="17">
        <v>6361985</v>
      </c>
      <c r="E38" s="18" t="s">
        <v>36</v>
      </c>
      <c r="F38" s="19" t="s">
        <v>62</v>
      </c>
      <c r="G38" s="20" t="s">
        <v>63</v>
      </c>
      <c r="H38" s="18" t="s">
        <v>286</v>
      </c>
      <c r="I38" s="21">
        <v>17337.5</v>
      </c>
    </row>
    <row r="39" spans="2:9" ht="31.5" x14ac:dyDescent="0.25">
      <c r="B39" s="19" t="s">
        <v>25</v>
      </c>
      <c r="C39" s="16">
        <v>42717</v>
      </c>
      <c r="D39" s="17">
        <v>6361986</v>
      </c>
      <c r="E39" s="18" t="s">
        <v>40</v>
      </c>
      <c r="F39" s="19" t="s">
        <v>65</v>
      </c>
      <c r="G39" s="20" t="s">
        <v>66</v>
      </c>
      <c r="H39" s="18" t="s">
        <v>286</v>
      </c>
      <c r="I39" s="21">
        <v>115377.5</v>
      </c>
    </row>
    <row r="40" spans="2:9" ht="31.5" x14ac:dyDescent="0.25">
      <c r="B40" s="19" t="s">
        <v>25</v>
      </c>
      <c r="C40" s="16">
        <v>42717</v>
      </c>
      <c r="D40" s="17">
        <v>6361986</v>
      </c>
      <c r="E40" s="18" t="s">
        <v>41</v>
      </c>
      <c r="F40" s="19" t="s">
        <v>65</v>
      </c>
      <c r="G40" s="20" t="s">
        <v>66</v>
      </c>
      <c r="H40" s="18" t="s">
        <v>286</v>
      </c>
      <c r="I40" s="21">
        <v>165157.5</v>
      </c>
    </row>
    <row r="41" spans="2:9" ht="31.5" x14ac:dyDescent="0.25">
      <c r="B41" s="19" t="s">
        <v>25</v>
      </c>
      <c r="C41" s="16">
        <v>42717</v>
      </c>
      <c r="D41" s="17">
        <v>6361986</v>
      </c>
      <c r="E41" s="18" t="s">
        <v>42</v>
      </c>
      <c r="F41" s="19" t="s">
        <v>65</v>
      </c>
      <c r="G41" s="20" t="s">
        <v>66</v>
      </c>
      <c r="H41" s="18" t="s">
        <v>286</v>
      </c>
      <c r="I41" s="21">
        <v>107967.5</v>
      </c>
    </row>
    <row r="42" spans="2:9" ht="31.5" x14ac:dyDescent="0.25">
      <c r="B42" s="19" t="s">
        <v>25</v>
      </c>
      <c r="C42" s="16">
        <v>42717</v>
      </c>
      <c r="D42" s="17">
        <v>6361986</v>
      </c>
      <c r="E42" s="18" t="s">
        <v>36</v>
      </c>
      <c r="F42" s="19" t="s">
        <v>65</v>
      </c>
      <c r="G42" s="20" t="s">
        <v>66</v>
      </c>
      <c r="H42" s="18" t="s">
        <v>286</v>
      </c>
      <c r="I42" s="21">
        <v>17337.5</v>
      </c>
    </row>
    <row r="43" spans="2:9" ht="31.5" x14ac:dyDescent="0.25">
      <c r="B43" s="19" t="s">
        <v>25</v>
      </c>
      <c r="C43" s="16">
        <v>42717</v>
      </c>
      <c r="D43" s="17">
        <v>6361986</v>
      </c>
      <c r="E43" s="18" t="s">
        <v>31</v>
      </c>
      <c r="F43" s="19" t="s">
        <v>77</v>
      </c>
      <c r="G43" s="20" t="s">
        <v>78</v>
      </c>
      <c r="H43" s="18" t="s">
        <v>286</v>
      </c>
      <c r="I43" s="21">
        <v>33012.5</v>
      </c>
    </row>
    <row r="44" spans="2:9" ht="31.5" x14ac:dyDescent="0.25">
      <c r="B44" s="19" t="s">
        <v>25</v>
      </c>
      <c r="C44" s="16">
        <v>42717</v>
      </c>
      <c r="D44" s="17">
        <v>6361986</v>
      </c>
      <c r="E44" s="18" t="s">
        <v>41</v>
      </c>
      <c r="F44" s="19" t="s">
        <v>77</v>
      </c>
      <c r="G44" s="20" t="s">
        <v>78</v>
      </c>
      <c r="H44" s="18" t="s">
        <v>286</v>
      </c>
      <c r="I44" s="21">
        <v>6650</v>
      </c>
    </row>
    <row r="45" spans="2:9" ht="31.5" x14ac:dyDescent="0.25">
      <c r="B45" s="19" t="s">
        <v>25</v>
      </c>
      <c r="C45" s="16">
        <v>42717</v>
      </c>
      <c r="D45" s="17">
        <v>6361986</v>
      </c>
      <c r="E45" s="18" t="s">
        <v>36</v>
      </c>
      <c r="F45" s="19" t="s">
        <v>77</v>
      </c>
      <c r="G45" s="20" t="s">
        <v>78</v>
      </c>
      <c r="H45" s="18" t="s">
        <v>286</v>
      </c>
      <c r="I45" s="21">
        <v>12943.75</v>
      </c>
    </row>
    <row r="46" spans="2:9" ht="31.5" x14ac:dyDescent="0.25">
      <c r="B46" s="19" t="s">
        <v>25</v>
      </c>
      <c r="C46" s="16">
        <v>42717</v>
      </c>
      <c r="D46" s="17">
        <v>6361986</v>
      </c>
      <c r="E46" s="18" t="s">
        <v>31</v>
      </c>
      <c r="F46" s="19" t="s">
        <v>68</v>
      </c>
      <c r="G46" s="20" t="s">
        <v>69</v>
      </c>
      <c r="H46" s="18" t="s">
        <v>286</v>
      </c>
      <c r="I46" s="21">
        <v>41360.620000000003</v>
      </c>
    </row>
    <row r="47" spans="2:9" ht="31.5" x14ac:dyDescent="0.25">
      <c r="B47" s="19" t="s">
        <v>25</v>
      </c>
      <c r="C47" s="16">
        <v>42717</v>
      </c>
      <c r="D47" s="17">
        <v>6361986</v>
      </c>
      <c r="E47" s="18" t="s">
        <v>32</v>
      </c>
      <c r="F47" s="19" t="s">
        <v>68</v>
      </c>
      <c r="G47" s="20" t="s">
        <v>69</v>
      </c>
      <c r="H47" s="18" t="s">
        <v>286</v>
      </c>
      <c r="I47" s="21">
        <v>15461.25</v>
      </c>
    </row>
    <row r="48" spans="2:9" ht="18.75" x14ac:dyDescent="0.25">
      <c r="B48" s="19" t="s">
        <v>25</v>
      </c>
      <c r="C48" s="16">
        <v>42717</v>
      </c>
      <c r="D48" s="17">
        <v>6361986</v>
      </c>
      <c r="E48" s="18" t="s">
        <v>41</v>
      </c>
      <c r="F48" s="19" t="s">
        <v>74</v>
      </c>
      <c r="G48" s="20" t="s">
        <v>75</v>
      </c>
      <c r="H48" s="18" t="s">
        <v>286</v>
      </c>
      <c r="I48" s="21">
        <v>3206.25</v>
      </c>
    </row>
    <row r="49" spans="2:9" ht="31.5" x14ac:dyDescent="0.25">
      <c r="B49" s="19" t="s">
        <v>25</v>
      </c>
      <c r="C49" s="16">
        <v>42717</v>
      </c>
      <c r="D49" s="17">
        <v>6361986</v>
      </c>
      <c r="E49" s="18" t="s">
        <v>42</v>
      </c>
      <c r="F49" s="19" t="s">
        <v>74</v>
      </c>
      <c r="G49" s="20" t="s">
        <v>75</v>
      </c>
      <c r="H49" s="18" t="s">
        <v>286</v>
      </c>
      <c r="I49" s="21">
        <v>18406.25</v>
      </c>
    </row>
    <row r="50" spans="2:9" ht="31.5" x14ac:dyDescent="0.25">
      <c r="B50" s="19" t="s">
        <v>25</v>
      </c>
      <c r="C50" s="16">
        <v>42717</v>
      </c>
      <c r="D50" s="17">
        <v>6361986</v>
      </c>
      <c r="E50" s="18" t="s">
        <v>42</v>
      </c>
      <c r="F50" s="19" t="s">
        <v>38</v>
      </c>
      <c r="G50" s="20" t="s">
        <v>39</v>
      </c>
      <c r="H50" s="18" t="s">
        <v>286</v>
      </c>
      <c r="I50" s="21">
        <v>66096.25</v>
      </c>
    </row>
    <row r="51" spans="2:9" ht="31.5" x14ac:dyDescent="0.25">
      <c r="B51" s="19" t="s">
        <v>25</v>
      </c>
      <c r="C51" s="16">
        <v>42717</v>
      </c>
      <c r="D51" s="17">
        <v>6361986</v>
      </c>
      <c r="E51" s="18" t="s">
        <v>42</v>
      </c>
      <c r="F51" s="19" t="s">
        <v>59</v>
      </c>
      <c r="G51" s="20" t="s">
        <v>60</v>
      </c>
      <c r="H51" s="18" t="s">
        <v>286</v>
      </c>
      <c r="I51" s="21">
        <v>6650</v>
      </c>
    </row>
    <row r="52" spans="2:9" ht="18.75" x14ac:dyDescent="0.25">
      <c r="B52" s="19" t="s">
        <v>25</v>
      </c>
      <c r="C52" s="16">
        <v>42717</v>
      </c>
      <c r="D52" s="17">
        <v>6361986</v>
      </c>
      <c r="E52" s="18" t="s">
        <v>36</v>
      </c>
      <c r="F52" s="19" t="s">
        <v>80</v>
      </c>
      <c r="G52" s="20" t="s">
        <v>81</v>
      </c>
      <c r="H52" s="18" t="s">
        <v>286</v>
      </c>
      <c r="I52" s="21">
        <v>10450</v>
      </c>
    </row>
    <row r="53" spans="2:9" ht="18.75" x14ac:dyDescent="0.25">
      <c r="B53" s="19" t="s">
        <v>25</v>
      </c>
      <c r="C53" s="16">
        <v>42717</v>
      </c>
      <c r="D53" s="17">
        <v>6361986</v>
      </c>
      <c r="E53" s="18" t="s">
        <v>36</v>
      </c>
      <c r="F53" s="19" t="s">
        <v>80</v>
      </c>
      <c r="G53" s="20" t="s">
        <v>81</v>
      </c>
      <c r="H53" s="18" t="s">
        <v>286</v>
      </c>
      <c r="I53" s="21">
        <v>19415.62</v>
      </c>
    </row>
    <row r="54" spans="2:9" ht="18.75" x14ac:dyDescent="0.25">
      <c r="B54" s="19" t="s">
        <v>25</v>
      </c>
      <c r="C54" s="16">
        <v>42717</v>
      </c>
      <c r="D54" s="17">
        <v>6361986</v>
      </c>
      <c r="E54" s="18" t="s">
        <v>31</v>
      </c>
      <c r="F54" s="19" t="s">
        <v>44</v>
      </c>
      <c r="G54" s="20" t="s">
        <v>45</v>
      </c>
      <c r="H54" s="18" t="s">
        <v>286</v>
      </c>
      <c r="I54" s="21">
        <v>4512.5</v>
      </c>
    </row>
    <row r="55" spans="2:9" ht="31.5" x14ac:dyDescent="0.25">
      <c r="B55" s="19" t="s">
        <v>25</v>
      </c>
      <c r="C55" s="16">
        <v>42717</v>
      </c>
      <c r="D55" s="17">
        <v>6361986</v>
      </c>
      <c r="E55" s="18" t="s">
        <v>12</v>
      </c>
      <c r="F55" s="19" t="s">
        <v>246</v>
      </c>
      <c r="G55" s="20" t="s">
        <v>247</v>
      </c>
      <c r="H55" s="18" t="s">
        <v>286</v>
      </c>
      <c r="I55" s="21">
        <v>33606.25</v>
      </c>
    </row>
    <row r="56" spans="2:9" ht="31.5" x14ac:dyDescent="0.25">
      <c r="B56" s="19" t="s">
        <v>25</v>
      </c>
      <c r="C56" s="16">
        <v>42717</v>
      </c>
      <c r="D56" s="17">
        <v>6361986</v>
      </c>
      <c r="E56" s="18" t="s">
        <v>36</v>
      </c>
      <c r="F56" s="19" t="s">
        <v>83</v>
      </c>
      <c r="G56" s="20" t="s">
        <v>84</v>
      </c>
      <c r="H56" s="18" t="s">
        <v>286</v>
      </c>
      <c r="I56" s="21">
        <v>5225</v>
      </c>
    </row>
    <row r="57" spans="2:9" ht="31.5" x14ac:dyDescent="0.25">
      <c r="B57" s="19" t="s">
        <v>25</v>
      </c>
      <c r="C57" s="16">
        <v>42717</v>
      </c>
      <c r="D57" s="17">
        <v>6361987</v>
      </c>
      <c r="E57" s="18" t="s">
        <v>36</v>
      </c>
      <c r="F57" s="19" t="s">
        <v>83</v>
      </c>
      <c r="G57" s="20" t="s">
        <v>84</v>
      </c>
      <c r="H57" s="18" t="s">
        <v>287</v>
      </c>
      <c r="I57" s="21">
        <v>5642.46</v>
      </c>
    </row>
    <row r="58" spans="2:9" ht="31.5" x14ac:dyDescent="0.25">
      <c r="B58" s="19" t="s">
        <v>25</v>
      </c>
      <c r="C58" s="16">
        <v>42717</v>
      </c>
      <c r="D58" s="17">
        <v>6361987</v>
      </c>
      <c r="E58" s="18" t="s">
        <v>42</v>
      </c>
      <c r="F58" s="19" t="s">
        <v>83</v>
      </c>
      <c r="G58" s="20" t="s">
        <v>84</v>
      </c>
      <c r="H58" s="18" t="s">
        <v>287</v>
      </c>
      <c r="I58" s="21">
        <v>1747.38</v>
      </c>
    </row>
    <row r="59" spans="2:9" ht="31.5" x14ac:dyDescent="0.25">
      <c r="B59" s="19" t="s">
        <v>25</v>
      </c>
      <c r="C59" s="16">
        <v>42717</v>
      </c>
      <c r="D59" s="17">
        <v>6361987</v>
      </c>
      <c r="E59" s="18" t="s">
        <v>36</v>
      </c>
      <c r="F59" s="19" t="s">
        <v>83</v>
      </c>
      <c r="G59" s="20" t="s">
        <v>84</v>
      </c>
      <c r="H59" s="18" t="s">
        <v>287</v>
      </c>
      <c r="I59" s="21">
        <v>7000</v>
      </c>
    </row>
    <row r="60" spans="2:9" ht="31.5" x14ac:dyDescent="0.25">
      <c r="B60" s="19" t="s">
        <v>25</v>
      </c>
      <c r="C60" s="16">
        <v>42717</v>
      </c>
      <c r="D60" s="17">
        <v>6361987</v>
      </c>
      <c r="E60" s="18" t="s">
        <v>12</v>
      </c>
      <c r="F60" s="19" t="s">
        <v>34</v>
      </c>
      <c r="G60" s="20" t="s">
        <v>35</v>
      </c>
      <c r="H60" s="18" t="s">
        <v>287</v>
      </c>
      <c r="I60" s="21">
        <v>6000</v>
      </c>
    </row>
    <row r="61" spans="2:9" ht="31.5" x14ac:dyDescent="0.25">
      <c r="B61" s="19" t="s">
        <v>25</v>
      </c>
      <c r="C61" s="16">
        <v>42717</v>
      </c>
      <c r="D61" s="17">
        <v>6361987</v>
      </c>
      <c r="E61" s="18" t="s">
        <v>36</v>
      </c>
      <c r="F61" s="19" t="s">
        <v>34</v>
      </c>
      <c r="G61" s="20" t="s">
        <v>35</v>
      </c>
      <c r="H61" s="18" t="s">
        <v>287</v>
      </c>
      <c r="I61" s="21">
        <v>6000</v>
      </c>
    </row>
    <row r="62" spans="2:9" ht="31.5" x14ac:dyDescent="0.25">
      <c r="B62" s="19" t="s">
        <v>25</v>
      </c>
      <c r="C62" s="16">
        <v>42717</v>
      </c>
      <c r="D62" s="17">
        <v>6361987</v>
      </c>
      <c r="E62" s="18" t="s">
        <v>40</v>
      </c>
      <c r="F62" s="19" t="s">
        <v>34</v>
      </c>
      <c r="G62" s="20" t="s">
        <v>35</v>
      </c>
      <c r="H62" s="18" t="s">
        <v>287</v>
      </c>
      <c r="I62" s="21">
        <v>6000</v>
      </c>
    </row>
    <row r="63" spans="2:9" ht="31.5" x14ac:dyDescent="0.25">
      <c r="B63" s="19" t="s">
        <v>25</v>
      </c>
      <c r="C63" s="16">
        <v>42717</v>
      </c>
      <c r="D63" s="17">
        <v>6361987</v>
      </c>
      <c r="E63" s="18" t="s">
        <v>31</v>
      </c>
      <c r="F63" s="19" t="s">
        <v>34</v>
      </c>
      <c r="G63" s="20" t="s">
        <v>35</v>
      </c>
      <c r="H63" s="18" t="s">
        <v>287</v>
      </c>
      <c r="I63" s="21">
        <v>12000</v>
      </c>
    </row>
    <row r="64" spans="2:9" ht="31.5" x14ac:dyDescent="0.25">
      <c r="B64" s="19" t="s">
        <v>25</v>
      </c>
      <c r="C64" s="16">
        <v>42717</v>
      </c>
      <c r="D64" s="17">
        <v>6361987</v>
      </c>
      <c r="E64" s="18" t="s">
        <v>42</v>
      </c>
      <c r="F64" s="19" t="s">
        <v>34</v>
      </c>
      <c r="G64" s="20" t="s">
        <v>35</v>
      </c>
      <c r="H64" s="18" t="s">
        <v>287</v>
      </c>
      <c r="I64" s="21">
        <v>4500</v>
      </c>
    </row>
    <row r="65" spans="2:9" ht="31.5" x14ac:dyDescent="0.25">
      <c r="B65" s="19" t="s">
        <v>25</v>
      </c>
      <c r="C65" s="16">
        <v>42717</v>
      </c>
      <c r="D65" s="17">
        <v>6361987</v>
      </c>
      <c r="E65" s="18" t="s">
        <v>31</v>
      </c>
      <c r="F65" s="19" t="s">
        <v>44</v>
      </c>
      <c r="G65" s="20" t="s">
        <v>45</v>
      </c>
      <c r="H65" s="18" t="s">
        <v>287</v>
      </c>
      <c r="I65" s="21">
        <v>7500</v>
      </c>
    </row>
    <row r="66" spans="2:9" ht="31.5" x14ac:dyDescent="0.25">
      <c r="B66" s="19" t="s">
        <v>25</v>
      </c>
      <c r="C66" s="16">
        <v>42717</v>
      </c>
      <c r="D66" s="17">
        <v>6361987</v>
      </c>
      <c r="E66" s="18" t="s">
        <v>12</v>
      </c>
      <c r="F66" s="19" t="s">
        <v>288</v>
      </c>
      <c r="G66" s="20" t="s">
        <v>289</v>
      </c>
      <c r="H66" s="18" t="s">
        <v>287</v>
      </c>
      <c r="I66" s="21">
        <v>2132.48</v>
      </c>
    </row>
    <row r="67" spans="2:9" ht="31.5" x14ac:dyDescent="0.25">
      <c r="B67" s="19" t="s">
        <v>25</v>
      </c>
      <c r="C67" s="16">
        <v>42717</v>
      </c>
      <c r="D67" s="17">
        <v>6361987</v>
      </c>
      <c r="E67" s="18" t="s">
        <v>12</v>
      </c>
      <c r="F67" s="19" t="s">
        <v>246</v>
      </c>
      <c r="G67" s="20" t="s">
        <v>247</v>
      </c>
      <c r="H67" s="18" t="s">
        <v>287</v>
      </c>
      <c r="I67" s="21">
        <v>12749.85</v>
      </c>
    </row>
    <row r="68" spans="2:9" ht="31.5" x14ac:dyDescent="0.25">
      <c r="B68" s="19" t="s">
        <v>25</v>
      </c>
      <c r="C68" s="16">
        <v>42717</v>
      </c>
      <c r="D68" s="17">
        <v>6361987</v>
      </c>
      <c r="E68" s="18" t="s">
        <v>12</v>
      </c>
      <c r="F68" s="19" t="s">
        <v>38</v>
      </c>
      <c r="G68" s="20" t="s">
        <v>39</v>
      </c>
      <c r="H68" s="18" t="s">
        <v>287</v>
      </c>
      <c r="I68" s="21">
        <v>4223.68</v>
      </c>
    </row>
    <row r="69" spans="2:9" ht="31.5" x14ac:dyDescent="0.25">
      <c r="B69" s="19" t="s">
        <v>25</v>
      </c>
      <c r="C69" s="16">
        <v>42717</v>
      </c>
      <c r="D69" s="17">
        <v>6361987</v>
      </c>
      <c r="E69" s="18" t="s">
        <v>36</v>
      </c>
      <c r="F69" s="19" t="s">
        <v>38</v>
      </c>
      <c r="G69" s="20" t="s">
        <v>39</v>
      </c>
      <c r="H69" s="18" t="s">
        <v>287</v>
      </c>
      <c r="I69" s="21">
        <v>2283.63</v>
      </c>
    </row>
    <row r="70" spans="2:9" ht="31.5" x14ac:dyDescent="0.25">
      <c r="B70" s="19" t="s">
        <v>25</v>
      </c>
      <c r="C70" s="16">
        <v>42717</v>
      </c>
      <c r="D70" s="17">
        <v>6361987</v>
      </c>
      <c r="E70" s="18" t="s">
        <v>30</v>
      </c>
      <c r="F70" s="19" t="s">
        <v>38</v>
      </c>
      <c r="G70" s="20" t="s">
        <v>39</v>
      </c>
      <c r="H70" s="18" t="s">
        <v>287</v>
      </c>
      <c r="I70" s="21">
        <v>2265.6</v>
      </c>
    </row>
    <row r="71" spans="2:9" ht="31.5" x14ac:dyDescent="0.25">
      <c r="B71" s="19" t="s">
        <v>25</v>
      </c>
      <c r="C71" s="16">
        <v>42717</v>
      </c>
      <c r="D71" s="17">
        <v>6361987</v>
      </c>
      <c r="E71" s="18" t="s">
        <v>32</v>
      </c>
      <c r="F71" s="19" t="s">
        <v>38</v>
      </c>
      <c r="G71" s="20" t="s">
        <v>39</v>
      </c>
      <c r="H71" s="18" t="s">
        <v>287</v>
      </c>
      <c r="I71" s="21">
        <v>3273.5299999999997</v>
      </c>
    </row>
    <row r="72" spans="2:9" ht="31.5" x14ac:dyDescent="0.25">
      <c r="B72" s="19" t="s">
        <v>25</v>
      </c>
      <c r="C72" s="16">
        <v>42717</v>
      </c>
      <c r="D72" s="17">
        <v>6361987</v>
      </c>
      <c r="E72" s="18" t="s">
        <v>42</v>
      </c>
      <c r="F72" s="19" t="s">
        <v>38</v>
      </c>
      <c r="G72" s="20" t="s">
        <v>39</v>
      </c>
      <c r="H72" s="18" t="s">
        <v>287</v>
      </c>
      <c r="I72" s="21">
        <v>74645.26999999999</v>
      </c>
    </row>
    <row r="73" spans="2:9" ht="31.5" x14ac:dyDescent="0.25">
      <c r="B73" s="19" t="s">
        <v>25</v>
      </c>
      <c r="C73" s="16">
        <v>42717</v>
      </c>
      <c r="D73" s="17">
        <v>6361987</v>
      </c>
      <c r="E73" s="18" t="s">
        <v>41</v>
      </c>
      <c r="F73" s="19" t="s">
        <v>38</v>
      </c>
      <c r="G73" s="20" t="s">
        <v>39</v>
      </c>
      <c r="H73" s="18" t="s">
        <v>287</v>
      </c>
      <c r="I73" s="21">
        <v>30095.930000000004</v>
      </c>
    </row>
    <row r="74" spans="2:9" ht="31.5" x14ac:dyDescent="0.25">
      <c r="B74" s="19" t="s">
        <v>25</v>
      </c>
      <c r="C74" s="16">
        <v>42717</v>
      </c>
      <c r="D74" s="17">
        <v>6361987</v>
      </c>
      <c r="E74" s="18" t="s">
        <v>36</v>
      </c>
      <c r="F74" s="19" t="s">
        <v>133</v>
      </c>
      <c r="G74" s="20" t="s">
        <v>134</v>
      </c>
      <c r="H74" s="18" t="s">
        <v>287</v>
      </c>
      <c r="I74" s="21">
        <v>1950.7</v>
      </c>
    </row>
    <row r="75" spans="2:9" ht="31.5" x14ac:dyDescent="0.25">
      <c r="B75" s="19" t="s">
        <v>25</v>
      </c>
      <c r="C75" s="16">
        <v>42717</v>
      </c>
      <c r="D75" s="17">
        <v>6361987</v>
      </c>
      <c r="E75" s="18" t="s">
        <v>36</v>
      </c>
      <c r="F75" s="19" t="s">
        <v>77</v>
      </c>
      <c r="G75" s="20" t="s">
        <v>78</v>
      </c>
      <c r="H75" s="18" t="s">
        <v>287</v>
      </c>
      <c r="I75" s="21">
        <v>4766.6100000000006</v>
      </c>
    </row>
    <row r="76" spans="2:9" ht="31.5" x14ac:dyDescent="0.25">
      <c r="B76" s="19" t="s">
        <v>25</v>
      </c>
      <c r="C76" s="16">
        <v>42717</v>
      </c>
      <c r="D76" s="17">
        <v>6361987</v>
      </c>
      <c r="E76" s="18" t="s">
        <v>31</v>
      </c>
      <c r="F76" s="19" t="s">
        <v>77</v>
      </c>
      <c r="G76" s="20" t="s">
        <v>78</v>
      </c>
      <c r="H76" s="18" t="s">
        <v>287</v>
      </c>
      <c r="I76" s="21">
        <v>21746.559999999998</v>
      </c>
    </row>
    <row r="77" spans="2:9" ht="31.5" x14ac:dyDescent="0.25">
      <c r="B77" s="19" t="s">
        <v>25</v>
      </c>
      <c r="C77" s="16">
        <v>42717</v>
      </c>
      <c r="D77" s="17">
        <v>6361987</v>
      </c>
      <c r="E77" s="18" t="s">
        <v>42</v>
      </c>
      <c r="F77" s="19" t="s">
        <v>77</v>
      </c>
      <c r="G77" s="20" t="s">
        <v>78</v>
      </c>
      <c r="H77" s="18" t="s">
        <v>287</v>
      </c>
      <c r="I77" s="21">
        <v>18313.2</v>
      </c>
    </row>
    <row r="78" spans="2:9" ht="31.5" x14ac:dyDescent="0.25">
      <c r="B78" s="19" t="s">
        <v>25</v>
      </c>
      <c r="C78" s="16">
        <v>42717</v>
      </c>
      <c r="D78" s="17">
        <v>6361987</v>
      </c>
      <c r="E78" s="18" t="s">
        <v>41</v>
      </c>
      <c r="F78" s="19" t="s">
        <v>77</v>
      </c>
      <c r="G78" s="20" t="s">
        <v>78</v>
      </c>
      <c r="H78" s="18" t="s">
        <v>287</v>
      </c>
      <c r="I78" s="21">
        <v>5004.55</v>
      </c>
    </row>
    <row r="79" spans="2:9" ht="31.5" x14ac:dyDescent="0.25">
      <c r="B79" s="19" t="s">
        <v>25</v>
      </c>
      <c r="C79" s="16">
        <v>42717</v>
      </c>
      <c r="D79" s="17">
        <v>6361987</v>
      </c>
      <c r="E79" s="18" t="s">
        <v>36</v>
      </c>
      <c r="F79" s="19" t="s">
        <v>65</v>
      </c>
      <c r="G79" s="20" t="s">
        <v>66</v>
      </c>
      <c r="H79" s="18" t="s">
        <v>287</v>
      </c>
      <c r="I79" s="21">
        <v>32983.21</v>
      </c>
    </row>
    <row r="80" spans="2:9" ht="31.5" x14ac:dyDescent="0.25">
      <c r="B80" s="19" t="s">
        <v>25</v>
      </c>
      <c r="C80" s="16">
        <v>42717</v>
      </c>
      <c r="D80" s="17">
        <v>6361987</v>
      </c>
      <c r="E80" s="18" t="s">
        <v>36</v>
      </c>
      <c r="F80" s="19" t="s">
        <v>65</v>
      </c>
      <c r="G80" s="20" t="s">
        <v>66</v>
      </c>
      <c r="H80" s="18" t="s">
        <v>287</v>
      </c>
      <c r="I80" s="21">
        <v>36420.910000000003</v>
      </c>
    </row>
    <row r="81" spans="2:9" ht="31.5" x14ac:dyDescent="0.25">
      <c r="B81" s="19" t="s">
        <v>25</v>
      </c>
      <c r="C81" s="16">
        <v>42717</v>
      </c>
      <c r="D81" s="17">
        <v>6361987</v>
      </c>
      <c r="E81" s="18" t="s">
        <v>40</v>
      </c>
      <c r="F81" s="19" t="s">
        <v>65</v>
      </c>
      <c r="G81" s="20" t="s">
        <v>66</v>
      </c>
      <c r="H81" s="18" t="s">
        <v>287</v>
      </c>
      <c r="I81" s="21">
        <v>92334.950000000012</v>
      </c>
    </row>
    <row r="82" spans="2:9" ht="31.5" x14ac:dyDescent="0.25">
      <c r="B82" s="19" t="s">
        <v>25</v>
      </c>
      <c r="C82" s="16">
        <v>42717</v>
      </c>
      <c r="D82" s="17">
        <v>6361987</v>
      </c>
      <c r="E82" s="18" t="s">
        <v>41</v>
      </c>
      <c r="F82" s="19" t="s">
        <v>65</v>
      </c>
      <c r="G82" s="20" t="s">
        <v>66</v>
      </c>
      <c r="H82" s="18" t="s">
        <v>287</v>
      </c>
      <c r="I82" s="21">
        <v>236865.35</v>
      </c>
    </row>
    <row r="83" spans="2:9" ht="31.5" x14ac:dyDescent="0.25">
      <c r="B83" s="19" t="s">
        <v>25</v>
      </c>
      <c r="C83" s="16">
        <v>42717</v>
      </c>
      <c r="D83" s="17">
        <v>6361988</v>
      </c>
      <c r="E83" s="18" t="s">
        <v>36</v>
      </c>
      <c r="F83" s="19" t="s">
        <v>53</v>
      </c>
      <c r="G83" s="20" t="s">
        <v>54</v>
      </c>
      <c r="H83" s="18" t="s">
        <v>287</v>
      </c>
      <c r="I83" s="21">
        <v>780.28</v>
      </c>
    </row>
    <row r="84" spans="2:9" ht="31.5" x14ac:dyDescent="0.25">
      <c r="B84" s="19" t="s">
        <v>25</v>
      </c>
      <c r="C84" s="16">
        <v>42717</v>
      </c>
      <c r="D84" s="17">
        <v>6361988</v>
      </c>
      <c r="E84" s="18" t="s">
        <v>36</v>
      </c>
      <c r="F84" s="19" t="s">
        <v>56</v>
      </c>
      <c r="G84" s="20" t="s">
        <v>57</v>
      </c>
      <c r="H84" s="18" t="s">
        <v>287</v>
      </c>
      <c r="I84" s="21">
        <v>780.28</v>
      </c>
    </row>
    <row r="85" spans="2:9" ht="31.5" x14ac:dyDescent="0.25">
      <c r="B85" s="19" t="s">
        <v>25</v>
      </c>
      <c r="C85" s="16">
        <v>42717</v>
      </c>
      <c r="D85" s="17">
        <v>6361988</v>
      </c>
      <c r="E85" s="18" t="s">
        <v>40</v>
      </c>
      <c r="F85" s="19" t="s">
        <v>56</v>
      </c>
      <c r="G85" s="20" t="s">
        <v>57</v>
      </c>
      <c r="H85" s="18" t="s">
        <v>287</v>
      </c>
      <c r="I85" s="21">
        <v>2513.52</v>
      </c>
    </row>
    <row r="86" spans="2:9" ht="31.5" x14ac:dyDescent="0.25">
      <c r="B86" s="19" t="s">
        <v>25</v>
      </c>
      <c r="C86" s="16">
        <v>42717</v>
      </c>
      <c r="D86" s="17">
        <v>6361988</v>
      </c>
      <c r="E86" s="18" t="s">
        <v>31</v>
      </c>
      <c r="F86" s="19" t="s">
        <v>56</v>
      </c>
      <c r="G86" s="114" t="s">
        <v>57</v>
      </c>
      <c r="H86" s="18" t="s">
        <v>287</v>
      </c>
      <c r="I86" s="21">
        <v>6856.0199999999995</v>
      </c>
    </row>
    <row r="87" spans="2:9" ht="31.5" x14ac:dyDescent="0.25">
      <c r="B87" s="19" t="s">
        <v>25</v>
      </c>
      <c r="C87" s="16">
        <v>42717</v>
      </c>
      <c r="D87" s="17">
        <v>6361988</v>
      </c>
      <c r="E87" s="18" t="s">
        <v>42</v>
      </c>
      <c r="F87" s="19" t="s">
        <v>56</v>
      </c>
      <c r="G87" s="20" t="s">
        <v>57</v>
      </c>
      <c r="H87" s="18" t="s">
        <v>287</v>
      </c>
      <c r="I87" s="21">
        <v>2050.89</v>
      </c>
    </row>
    <row r="88" spans="2:9" ht="31.5" x14ac:dyDescent="0.25">
      <c r="B88" s="19" t="s">
        <v>25</v>
      </c>
      <c r="C88" s="16">
        <v>42717</v>
      </c>
      <c r="D88" s="17">
        <v>6361988</v>
      </c>
      <c r="E88" s="18" t="s">
        <v>36</v>
      </c>
      <c r="F88" s="19" t="s">
        <v>80</v>
      </c>
      <c r="G88" s="20" t="s">
        <v>81</v>
      </c>
      <c r="H88" s="18" t="s">
        <v>287</v>
      </c>
      <c r="I88" s="21">
        <v>13519.94</v>
      </c>
    </row>
    <row r="89" spans="2:9" ht="31.5" x14ac:dyDescent="0.25">
      <c r="B89" s="19" t="s">
        <v>25</v>
      </c>
      <c r="C89" s="16">
        <v>42717</v>
      </c>
      <c r="D89" s="17">
        <v>6361988</v>
      </c>
      <c r="E89" s="18" t="s">
        <v>36</v>
      </c>
      <c r="F89" s="19" t="s">
        <v>80</v>
      </c>
      <c r="G89" s="114" t="s">
        <v>81</v>
      </c>
      <c r="H89" s="18" t="s">
        <v>287</v>
      </c>
      <c r="I89" s="21">
        <v>7039.67</v>
      </c>
    </row>
    <row r="90" spans="2:9" ht="31.5" x14ac:dyDescent="0.25">
      <c r="B90" s="19" t="s">
        <v>25</v>
      </c>
      <c r="C90" s="16">
        <v>42717</v>
      </c>
      <c r="D90" s="17">
        <v>6361988</v>
      </c>
      <c r="E90" s="18" t="s">
        <v>36</v>
      </c>
      <c r="F90" s="19" t="s">
        <v>59</v>
      </c>
      <c r="G90" s="20" t="s">
        <v>60</v>
      </c>
      <c r="H90" s="18" t="s">
        <v>287</v>
      </c>
      <c r="I90" s="21">
        <v>780.28</v>
      </c>
    </row>
    <row r="91" spans="2:9" ht="31.5" x14ac:dyDescent="0.25">
      <c r="B91" s="19" t="s">
        <v>25</v>
      </c>
      <c r="C91" s="16">
        <v>42717</v>
      </c>
      <c r="D91" s="17">
        <v>6361988</v>
      </c>
      <c r="E91" s="18" t="s">
        <v>42</v>
      </c>
      <c r="F91" s="19" t="s">
        <v>59</v>
      </c>
      <c r="G91" s="20" t="s">
        <v>60</v>
      </c>
      <c r="H91" s="18" t="s">
        <v>287</v>
      </c>
      <c r="I91" s="21">
        <v>32636.19</v>
      </c>
    </row>
    <row r="92" spans="2:9" ht="31.5" x14ac:dyDescent="0.25">
      <c r="B92" s="19" t="s">
        <v>25</v>
      </c>
      <c r="C92" s="16">
        <v>42717</v>
      </c>
      <c r="D92" s="17">
        <v>6361988</v>
      </c>
      <c r="E92" s="18" t="s">
        <v>36</v>
      </c>
      <c r="F92" s="19" t="s">
        <v>62</v>
      </c>
      <c r="G92" s="20" t="s">
        <v>63</v>
      </c>
      <c r="H92" s="18" t="s">
        <v>287</v>
      </c>
      <c r="I92" s="21">
        <v>22526.54</v>
      </c>
    </row>
    <row r="93" spans="2:9" ht="31.5" x14ac:dyDescent="0.25">
      <c r="B93" s="19" t="s">
        <v>25</v>
      </c>
      <c r="C93" s="16">
        <v>42717</v>
      </c>
      <c r="D93" s="17">
        <v>6361988</v>
      </c>
      <c r="E93" s="18" t="s">
        <v>36</v>
      </c>
      <c r="F93" s="19" t="s">
        <v>62</v>
      </c>
      <c r="G93" s="20" t="s">
        <v>63</v>
      </c>
      <c r="H93" s="18" t="s">
        <v>287</v>
      </c>
      <c r="I93" s="21">
        <v>18353.589999999997</v>
      </c>
    </row>
    <row r="94" spans="2:9" ht="31.5" x14ac:dyDescent="0.25">
      <c r="B94" s="19" t="s">
        <v>25</v>
      </c>
      <c r="C94" s="16">
        <v>42717</v>
      </c>
      <c r="D94" s="17">
        <v>6361988</v>
      </c>
      <c r="E94" s="18" t="s">
        <v>40</v>
      </c>
      <c r="F94" s="19" t="s">
        <v>62</v>
      </c>
      <c r="G94" s="20" t="s">
        <v>63</v>
      </c>
      <c r="H94" s="18" t="s">
        <v>287</v>
      </c>
      <c r="I94" s="21">
        <v>7844.67</v>
      </c>
    </row>
    <row r="95" spans="2:9" ht="31.5" x14ac:dyDescent="0.25">
      <c r="B95" s="19" t="s">
        <v>25</v>
      </c>
      <c r="C95" s="16">
        <v>42717</v>
      </c>
      <c r="D95" s="17">
        <v>6361988</v>
      </c>
      <c r="E95" s="18" t="s">
        <v>41</v>
      </c>
      <c r="F95" s="19" t="s">
        <v>62</v>
      </c>
      <c r="G95" s="20" t="s">
        <v>63</v>
      </c>
      <c r="H95" s="18" t="s">
        <v>287</v>
      </c>
      <c r="I95" s="21">
        <v>41704.89</v>
      </c>
    </row>
    <row r="96" spans="2:9" ht="31.5" x14ac:dyDescent="0.25">
      <c r="B96" s="19" t="s">
        <v>25</v>
      </c>
      <c r="C96" s="16">
        <v>42717</v>
      </c>
      <c r="D96" s="17">
        <v>6361988</v>
      </c>
      <c r="E96" s="18" t="s">
        <v>41</v>
      </c>
      <c r="F96" s="19" t="s">
        <v>74</v>
      </c>
      <c r="G96" s="20" t="s">
        <v>75</v>
      </c>
      <c r="H96" s="18" t="s">
        <v>287</v>
      </c>
      <c r="I96" s="21">
        <v>2552.06</v>
      </c>
    </row>
    <row r="97" spans="2:9" ht="31.5" x14ac:dyDescent="0.25">
      <c r="B97" s="19" t="s">
        <v>25</v>
      </c>
      <c r="C97" s="16">
        <v>42717</v>
      </c>
      <c r="D97" s="17">
        <v>6361988</v>
      </c>
      <c r="E97" s="18" t="s">
        <v>31</v>
      </c>
      <c r="F97" s="19" t="s">
        <v>68</v>
      </c>
      <c r="G97" s="20" t="s">
        <v>69</v>
      </c>
      <c r="H97" s="18" t="s">
        <v>287</v>
      </c>
      <c r="I97" s="21">
        <v>33170.82</v>
      </c>
    </row>
    <row r="98" spans="2:9" ht="31.5" x14ac:dyDescent="0.25">
      <c r="B98" s="19" t="s">
        <v>25</v>
      </c>
      <c r="C98" s="16">
        <v>42717</v>
      </c>
      <c r="D98" s="17">
        <v>6361988</v>
      </c>
      <c r="E98" s="18" t="s">
        <v>32</v>
      </c>
      <c r="F98" s="19" t="s">
        <v>68</v>
      </c>
      <c r="G98" s="20" t="s">
        <v>69</v>
      </c>
      <c r="H98" s="18" t="s">
        <v>287</v>
      </c>
      <c r="I98" s="21">
        <v>9536.1500000000015</v>
      </c>
    </row>
    <row r="99" spans="2:9" ht="31.5" x14ac:dyDescent="0.25">
      <c r="B99" s="19" t="s">
        <v>25</v>
      </c>
      <c r="C99" s="16">
        <v>42717</v>
      </c>
      <c r="D99" s="17">
        <v>6361988</v>
      </c>
      <c r="E99" s="18" t="s">
        <v>12</v>
      </c>
      <c r="F99" s="19" t="s">
        <v>50</v>
      </c>
      <c r="G99" s="20" t="s">
        <v>51</v>
      </c>
      <c r="H99" s="18" t="s">
        <v>287</v>
      </c>
      <c r="I99" s="21">
        <v>24429.71</v>
      </c>
    </row>
    <row r="100" spans="2:9" ht="31.5" x14ac:dyDescent="0.25">
      <c r="B100" s="19" t="s">
        <v>25</v>
      </c>
      <c r="C100" s="16">
        <v>42717</v>
      </c>
      <c r="D100" s="17">
        <v>6361988</v>
      </c>
      <c r="E100" s="18" t="s">
        <v>30</v>
      </c>
      <c r="F100" s="19" t="s">
        <v>50</v>
      </c>
      <c r="G100" s="20" t="s">
        <v>51</v>
      </c>
      <c r="H100" s="18" t="s">
        <v>287</v>
      </c>
      <c r="I100" s="21">
        <v>26708.44</v>
      </c>
    </row>
    <row r="101" spans="2:9" ht="31.5" x14ac:dyDescent="0.25">
      <c r="B101" s="19" t="s">
        <v>25</v>
      </c>
      <c r="C101" s="16">
        <v>42717</v>
      </c>
      <c r="D101" s="17">
        <v>6361988</v>
      </c>
      <c r="E101" s="18" t="s">
        <v>31</v>
      </c>
      <c r="F101" s="19" t="s">
        <v>50</v>
      </c>
      <c r="G101" s="20" t="s">
        <v>51</v>
      </c>
      <c r="H101" s="18" t="s">
        <v>287</v>
      </c>
      <c r="I101" s="21">
        <v>18459.91</v>
      </c>
    </row>
    <row r="102" spans="2:9" ht="31.5" x14ac:dyDescent="0.25">
      <c r="B102" s="19" t="s">
        <v>25</v>
      </c>
      <c r="C102" s="16">
        <v>42717</v>
      </c>
      <c r="D102" s="17">
        <v>6361988</v>
      </c>
      <c r="E102" s="18" t="s">
        <v>32</v>
      </c>
      <c r="F102" s="19" t="s">
        <v>50</v>
      </c>
      <c r="G102" s="20" t="s">
        <v>51</v>
      </c>
      <c r="H102" s="18" t="s">
        <v>287</v>
      </c>
      <c r="I102" s="21">
        <v>13956.119999999999</v>
      </c>
    </row>
    <row r="103" spans="2:9" ht="31.5" x14ac:dyDescent="0.25">
      <c r="B103" s="19" t="s">
        <v>25</v>
      </c>
      <c r="C103" s="16">
        <v>42717</v>
      </c>
      <c r="D103" s="17">
        <v>6361988</v>
      </c>
      <c r="E103" s="18" t="s">
        <v>12</v>
      </c>
      <c r="F103" s="19" t="s">
        <v>95</v>
      </c>
      <c r="G103" s="20" t="s">
        <v>96</v>
      </c>
      <c r="H103" s="18" t="s">
        <v>287</v>
      </c>
      <c r="I103" s="21">
        <v>7715.9000000000005</v>
      </c>
    </row>
    <row r="104" spans="2:9" ht="31.5" x14ac:dyDescent="0.25">
      <c r="B104" s="19" t="s">
        <v>25</v>
      </c>
      <c r="C104" s="16">
        <v>42717</v>
      </c>
      <c r="D104" s="17">
        <v>6361988</v>
      </c>
      <c r="E104" s="18" t="s">
        <v>36</v>
      </c>
      <c r="F104" s="19" t="s">
        <v>95</v>
      </c>
      <c r="G104" s="20" t="s">
        <v>96</v>
      </c>
      <c r="H104" s="18" t="s">
        <v>287</v>
      </c>
      <c r="I104" s="21">
        <v>6161.51</v>
      </c>
    </row>
    <row r="105" spans="2:9" ht="31.5" x14ac:dyDescent="0.25">
      <c r="B105" s="19" t="s">
        <v>25</v>
      </c>
      <c r="C105" s="16">
        <v>42717</v>
      </c>
      <c r="D105" s="17">
        <v>6361988</v>
      </c>
      <c r="E105" s="18" t="s">
        <v>36</v>
      </c>
      <c r="F105" s="19" t="s">
        <v>95</v>
      </c>
      <c r="G105" s="20" t="s">
        <v>96</v>
      </c>
      <c r="H105" s="18" t="s">
        <v>287</v>
      </c>
      <c r="I105" s="21">
        <v>8742.7900000000009</v>
      </c>
    </row>
    <row r="106" spans="2:9" ht="31.5" x14ac:dyDescent="0.25">
      <c r="B106" s="19" t="s">
        <v>25</v>
      </c>
      <c r="C106" s="16">
        <v>42717</v>
      </c>
      <c r="D106" s="17">
        <v>6361988</v>
      </c>
      <c r="E106" s="18" t="s">
        <v>30</v>
      </c>
      <c r="F106" s="19" t="s">
        <v>95</v>
      </c>
      <c r="G106" s="20" t="s">
        <v>96</v>
      </c>
      <c r="H106" s="18" t="s">
        <v>287</v>
      </c>
      <c r="I106" s="21">
        <v>9070.8900000000012</v>
      </c>
    </row>
    <row r="107" spans="2:9" ht="31.5" x14ac:dyDescent="0.25">
      <c r="B107" s="19" t="s">
        <v>25</v>
      </c>
      <c r="C107" s="16">
        <v>42717</v>
      </c>
      <c r="D107" s="17">
        <v>6361988</v>
      </c>
      <c r="E107" s="18" t="s">
        <v>290</v>
      </c>
      <c r="F107" s="19" t="s">
        <v>95</v>
      </c>
      <c r="G107" s="20" t="s">
        <v>96</v>
      </c>
      <c r="H107" s="18" t="s">
        <v>287</v>
      </c>
      <c r="I107" s="21">
        <v>3006.28</v>
      </c>
    </row>
    <row r="108" spans="2:9" ht="31.5" x14ac:dyDescent="0.25">
      <c r="B108" s="19" t="s">
        <v>25</v>
      </c>
      <c r="C108" s="16">
        <v>42717</v>
      </c>
      <c r="D108" s="17">
        <v>6361988</v>
      </c>
      <c r="E108" s="18" t="s">
        <v>31</v>
      </c>
      <c r="F108" s="19" t="s">
        <v>95</v>
      </c>
      <c r="G108" s="20" t="s">
        <v>96</v>
      </c>
      <c r="H108" s="18" t="s">
        <v>287</v>
      </c>
      <c r="I108" s="21">
        <v>8343.15</v>
      </c>
    </row>
    <row r="109" spans="2:9" ht="31.5" x14ac:dyDescent="0.25">
      <c r="B109" s="19" t="s">
        <v>25</v>
      </c>
      <c r="C109" s="16">
        <v>42717</v>
      </c>
      <c r="D109" s="17">
        <v>6361988</v>
      </c>
      <c r="E109" s="18" t="s">
        <v>41</v>
      </c>
      <c r="F109" s="19" t="s">
        <v>95</v>
      </c>
      <c r="G109" s="20" t="s">
        <v>96</v>
      </c>
      <c r="H109" s="18" t="s">
        <v>287</v>
      </c>
      <c r="I109" s="21">
        <v>6361.43</v>
      </c>
    </row>
    <row r="110" spans="2:9" ht="31.5" x14ac:dyDescent="0.25">
      <c r="B110" s="19" t="s">
        <v>25</v>
      </c>
      <c r="C110" s="16">
        <v>42717</v>
      </c>
      <c r="D110" s="17">
        <v>6361988</v>
      </c>
      <c r="E110" s="18" t="s">
        <v>36</v>
      </c>
      <c r="F110" s="19" t="s">
        <v>187</v>
      </c>
      <c r="G110" s="20" t="s">
        <v>188</v>
      </c>
      <c r="H110" s="18" t="s">
        <v>287</v>
      </c>
      <c r="I110" s="21">
        <v>780.28</v>
      </c>
    </row>
    <row r="111" spans="2:9" ht="31.5" x14ac:dyDescent="0.25">
      <c r="B111" s="19" t="s">
        <v>25</v>
      </c>
      <c r="C111" s="16">
        <v>42717</v>
      </c>
      <c r="D111" s="17">
        <v>6361988</v>
      </c>
      <c r="E111" s="18" t="s">
        <v>31</v>
      </c>
      <c r="F111" s="19" t="s">
        <v>44</v>
      </c>
      <c r="G111" s="20" t="s">
        <v>45</v>
      </c>
      <c r="H111" s="18" t="s">
        <v>287</v>
      </c>
      <c r="I111" s="21">
        <v>1255.3599999999999</v>
      </c>
    </row>
    <row r="112" spans="2:9" ht="31.5" x14ac:dyDescent="0.25">
      <c r="B112" s="19" t="s">
        <v>25</v>
      </c>
      <c r="C112" s="16">
        <v>42717</v>
      </c>
      <c r="D112" s="17">
        <v>6361988</v>
      </c>
      <c r="E112" s="18" t="s">
        <v>12</v>
      </c>
      <c r="F112" s="19" t="s">
        <v>34</v>
      </c>
      <c r="G112" s="20" t="s">
        <v>35</v>
      </c>
      <c r="H112" s="18" t="s">
        <v>287</v>
      </c>
      <c r="I112" s="21">
        <v>815.62</v>
      </c>
    </row>
    <row r="113" spans="2:9" ht="31.5" x14ac:dyDescent="0.25">
      <c r="B113" s="19" t="s">
        <v>25</v>
      </c>
      <c r="C113" s="16">
        <v>42717</v>
      </c>
      <c r="D113" s="17">
        <v>6361988</v>
      </c>
      <c r="E113" s="18" t="s">
        <v>36</v>
      </c>
      <c r="F113" s="19" t="s">
        <v>34</v>
      </c>
      <c r="G113" s="20" t="s">
        <v>35</v>
      </c>
      <c r="H113" s="18" t="s">
        <v>287</v>
      </c>
      <c r="I113" s="21">
        <v>2283.63</v>
      </c>
    </row>
    <row r="114" spans="2:9" ht="31.5" x14ac:dyDescent="0.25">
      <c r="B114" s="19" t="s">
        <v>25</v>
      </c>
      <c r="C114" s="16">
        <v>42717</v>
      </c>
      <c r="D114" s="17">
        <v>6361988</v>
      </c>
      <c r="E114" s="18" t="s">
        <v>40</v>
      </c>
      <c r="F114" s="19" t="s">
        <v>34</v>
      </c>
      <c r="G114" s="20" t="s">
        <v>35</v>
      </c>
      <c r="H114" s="18" t="s">
        <v>287</v>
      </c>
      <c r="I114" s="21">
        <v>1701.05</v>
      </c>
    </row>
    <row r="115" spans="2:9" ht="31.5" x14ac:dyDescent="0.25">
      <c r="B115" s="19" t="s">
        <v>25</v>
      </c>
      <c r="C115" s="16">
        <v>42717</v>
      </c>
      <c r="D115" s="17">
        <v>6361988</v>
      </c>
      <c r="E115" s="18" t="s">
        <v>42</v>
      </c>
      <c r="F115" s="19" t="s">
        <v>34</v>
      </c>
      <c r="G115" s="20" t="s">
        <v>35</v>
      </c>
      <c r="H115" s="18" t="s">
        <v>287</v>
      </c>
      <c r="I115" s="21">
        <v>1397.91</v>
      </c>
    </row>
    <row r="116" spans="2:9" ht="31.5" x14ac:dyDescent="0.25">
      <c r="B116" s="19" t="s">
        <v>25</v>
      </c>
      <c r="C116" s="16">
        <v>42717</v>
      </c>
      <c r="D116" s="17">
        <v>6361988</v>
      </c>
      <c r="E116" s="18" t="s">
        <v>32</v>
      </c>
      <c r="F116" s="19" t="s">
        <v>27</v>
      </c>
      <c r="G116" s="20" t="s">
        <v>28</v>
      </c>
      <c r="H116" s="18" t="s">
        <v>287</v>
      </c>
      <c r="I116" s="21">
        <v>8377.7000000000007</v>
      </c>
    </row>
    <row r="117" spans="2:9" ht="31.5" x14ac:dyDescent="0.25">
      <c r="B117" s="19" t="s">
        <v>25</v>
      </c>
      <c r="C117" s="16">
        <v>42717</v>
      </c>
      <c r="D117" s="17">
        <v>6361988</v>
      </c>
      <c r="E117" s="18" t="s">
        <v>30</v>
      </c>
      <c r="F117" s="19" t="s">
        <v>27</v>
      </c>
      <c r="G117" s="20" t="s">
        <v>28</v>
      </c>
      <c r="H117" s="18" t="s">
        <v>287</v>
      </c>
      <c r="I117" s="21">
        <v>3899.9299999999994</v>
      </c>
    </row>
    <row r="118" spans="2:9" ht="31.5" x14ac:dyDescent="0.25">
      <c r="B118" s="19" t="s">
        <v>25</v>
      </c>
      <c r="C118" s="16">
        <v>42717</v>
      </c>
      <c r="D118" s="17">
        <v>6361988</v>
      </c>
      <c r="E118" s="18" t="s">
        <v>12</v>
      </c>
      <c r="F118" s="19" t="s">
        <v>47</v>
      </c>
      <c r="G118" s="20" t="s">
        <v>48</v>
      </c>
      <c r="H118" s="18" t="s">
        <v>287</v>
      </c>
      <c r="I118" s="21">
        <v>50296.82</v>
      </c>
    </row>
    <row r="119" spans="2:9" ht="31.5" x14ac:dyDescent="0.25">
      <c r="B119" s="19" t="s">
        <v>25</v>
      </c>
      <c r="C119" s="16">
        <v>42717</v>
      </c>
      <c r="D119" s="17">
        <v>6361988</v>
      </c>
      <c r="E119" s="18" t="s">
        <v>36</v>
      </c>
      <c r="F119" s="19" t="s">
        <v>47</v>
      </c>
      <c r="G119" s="20" t="s">
        <v>48</v>
      </c>
      <c r="H119" s="18" t="s">
        <v>287</v>
      </c>
      <c r="I119" s="21">
        <v>30251.049999999996</v>
      </c>
    </row>
    <row r="120" spans="2:9" ht="31.5" x14ac:dyDescent="0.25">
      <c r="B120" s="19" t="s">
        <v>25</v>
      </c>
      <c r="C120" s="16">
        <v>42717</v>
      </c>
      <c r="D120" s="17">
        <v>6361988</v>
      </c>
      <c r="E120" s="18" t="s">
        <v>36</v>
      </c>
      <c r="F120" s="19" t="s">
        <v>47</v>
      </c>
      <c r="G120" s="20" t="s">
        <v>48</v>
      </c>
      <c r="H120" s="18" t="s">
        <v>287</v>
      </c>
      <c r="I120" s="21">
        <v>5276.89</v>
      </c>
    </row>
    <row r="121" spans="2:9" ht="31.5" x14ac:dyDescent="0.25">
      <c r="B121" s="19" t="s">
        <v>25</v>
      </c>
      <c r="C121" s="16">
        <v>42717</v>
      </c>
      <c r="D121" s="17">
        <v>6361988</v>
      </c>
      <c r="E121" s="18" t="s">
        <v>30</v>
      </c>
      <c r="F121" s="19" t="s">
        <v>47</v>
      </c>
      <c r="G121" s="20" t="s">
        <v>48</v>
      </c>
      <c r="H121" s="18" t="s">
        <v>287</v>
      </c>
      <c r="I121" s="21">
        <v>41489.730000000003</v>
      </c>
    </row>
    <row r="122" spans="2:9" ht="31.5" x14ac:dyDescent="0.25">
      <c r="B122" s="19" t="s">
        <v>25</v>
      </c>
      <c r="C122" s="16">
        <v>42717</v>
      </c>
      <c r="D122" s="17">
        <v>6361988</v>
      </c>
      <c r="E122" s="18" t="s">
        <v>40</v>
      </c>
      <c r="F122" s="19" t="s">
        <v>47</v>
      </c>
      <c r="G122" s="20" t="s">
        <v>48</v>
      </c>
      <c r="H122" s="18" t="s">
        <v>287</v>
      </c>
      <c r="I122" s="21">
        <v>5917.7000000000007</v>
      </c>
    </row>
    <row r="123" spans="2:9" ht="31.5" x14ac:dyDescent="0.25">
      <c r="B123" s="19" t="s">
        <v>25</v>
      </c>
      <c r="C123" s="16">
        <v>42717</v>
      </c>
      <c r="D123" s="17">
        <v>6361988</v>
      </c>
      <c r="E123" s="18" t="s">
        <v>31</v>
      </c>
      <c r="F123" s="19" t="s">
        <v>47</v>
      </c>
      <c r="G123" s="20" t="s">
        <v>48</v>
      </c>
      <c r="H123" s="18" t="s">
        <v>287</v>
      </c>
      <c r="I123" s="21">
        <v>50348.6</v>
      </c>
    </row>
    <row r="124" spans="2:9" ht="31.5" x14ac:dyDescent="0.25">
      <c r="B124" s="19" t="s">
        <v>25</v>
      </c>
      <c r="C124" s="16">
        <v>42717</v>
      </c>
      <c r="D124" s="17">
        <v>6361988</v>
      </c>
      <c r="E124" s="18" t="s">
        <v>32</v>
      </c>
      <c r="F124" s="19" t="s">
        <v>47</v>
      </c>
      <c r="G124" s="20" t="s">
        <v>48</v>
      </c>
      <c r="H124" s="18" t="s">
        <v>287</v>
      </c>
      <c r="I124" s="21">
        <v>38881.050000000003</v>
      </c>
    </row>
    <row r="125" spans="2:9" ht="31.5" x14ac:dyDescent="0.25">
      <c r="B125" s="19" t="s">
        <v>25</v>
      </c>
      <c r="C125" s="16">
        <v>42717</v>
      </c>
      <c r="D125" s="17">
        <v>6361988</v>
      </c>
      <c r="E125" s="18" t="s">
        <v>42</v>
      </c>
      <c r="F125" s="19" t="s">
        <v>47</v>
      </c>
      <c r="G125" s="20" t="s">
        <v>48</v>
      </c>
      <c r="H125" s="18" t="s">
        <v>287</v>
      </c>
      <c r="I125" s="21">
        <v>2834.69</v>
      </c>
    </row>
    <row r="126" spans="2:9" ht="31.5" x14ac:dyDescent="0.25">
      <c r="B126" s="19" t="s">
        <v>25</v>
      </c>
      <c r="C126" s="16">
        <v>42717</v>
      </c>
      <c r="D126" s="17">
        <v>6361988</v>
      </c>
      <c r="E126" s="18" t="s">
        <v>41</v>
      </c>
      <c r="F126" s="19" t="s">
        <v>47</v>
      </c>
      <c r="G126" s="20" t="s">
        <v>48</v>
      </c>
      <c r="H126" s="18" t="s">
        <v>287</v>
      </c>
      <c r="I126" s="21">
        <v>46543.32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workbookViewId="0">
      <selection activeCell="E20" sqref="E20"/>
    </sheetView>
  </sheetViews>
  <sheetFormatPr defaultColWidth="36.7109375" defaultRowHeight="15" x14ac:dyDescent="0.25"/>
  <cols>
    <col min="1" max="1" width="5.140625" bestFit="1" customWidth="1"/>
    <col min="2" max="2" width="11.7109375" bestFit="1" customWidth="1"/>
    <col min="3" max="3" width="9.85546875" bestFit="1" customWidth="1"/>
    <col min="4" max="4" width="9.42578125" bestFit="1" customWidth="1"/>
    <col min="5" max="5" width="16.85546875" bestFit="1" customWidth="1"/>
    <col min="6" max="6" width="12" bestFit="1" customWidth="1"/>
    <col min="7" max="7" width="8.7109375" bestFit="1" customWidth="1"/>
    <col min="8" max="8" width="33.42578125" bestFit="1" customWidth="1"/>
    <col min="9" max="9" width="12" bestFit="1" customWidth="1"/>
  </cols>
  <sheetData>
    <row r="2" spans="1:9" x14ac:dyDescent="0.2">
      <c r="E2" s="121" t="s">
        <v>6</v>
      </c>
      <c r="F2" s="121" t="s">
        <v>10</v>
      </c>
    </row>
    <row r="3" spans="1:9" ht="18.95" x14ac:dyDescent="0.2">
      <c r="E3" s="18" t="s">
        <v>32</v>
      </c>
      <c r="F3" s="21">
        <v>36500</v>
      </c>
    </row>
    <row r="4" spans="1:9" ht="18.95" x14ac:dyDescent="0.2">
      <c r="E4" s="18" t="s">
        <v>36</v>
      </c>
      <c r="F4" s="21">
        <v>68600</v>
      </c>
    </row>
    <row r="9" spans="1:9" x14ac:dyDescent="0.2">
      <c r="A9" s="72" t="s">
        <v>24</v>
      </c>
      <c r="B9" s="73" t="s">
        <v>3</v>
      </c>
      <c r="C9" s="74" t="s">
        <v>4</v>
      </c>
      <c r="D9" s="75" t="s">
        <v>5</v>
      </c>
      <c r="E9" s="72" t="s">
        <v>6</v>
      </c>
      <c r="F9" s="72" t="s">
        <v>7</v>
      </c>
      <c r="G9" s="76" t="s">
        <v>8</v>
      </c>
      <c r="H9" s="77" t="s">
        <v>9</v>
      </c>
      <c r="I9" s="78" t="s">
        <v>10</v>
      </c>
    </row>
    <row r="10" spans="1:9" ht="18.95" x14ac:dyDescent="0.2">
      <c r="A10" s="19" t="s">
        <v>25</v>
      </c>
      <c r="B10" s="16">
        <v>42717</v>
      </c>
      <c r="C10" s="17" t="s">
        <v>293</v>
      </c>
      <c r="D10" s="17">
        <v>6361991</v>
      </c>
      <c r="E10" s="18" t="s">
        <v>32</v>
      </c>
      <c r="F10" s="19" t="s">
        <v>13</v>
      </c>
      <c r="G10" s="20" t="s">
        <v>14</v>
      </c>
      <c r="H10" s="18" t="s">
        <v>294</v>
      </c>
      <c r="I10" s="21">
        <v>36500</v>
      </c>
    </row>
    <row r="11" spans="1:9" ht="32.1" x14ac:dyDescent="0.2">
      <c r="A11" s="19" t="s">
        <v>25</v>
      </c>
      <c r="B11" s="16">
        <v>42717</v>
      </c>
      <c r="C11" s="17" t="s">
        <v>295</v>
      </c>
      <c r="D11" s="17">
        <v>6361991</v>
      </c>
      <c r="E11" s="18" t="s">
        <v>36</v>
      </c>
      <c r="F11" s="19" t="s">
        <v>13</v>
      </c>
      <c r="G11" s="20" t="s">
        <v>14</v>
      </c>
      <c r="H11" s="18" t="s">
        <v>296</v>
      </c>
      <c r="I11" s="21">
        <v>68600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>
      <selection activeCell="E17" sqref="E17"/>
    </sheetView>
  </sheetViews>
  <sheetFormatPr defaultColWidth="45.85546875" defaultRowHeight="15" x14ac:dyDescent="0.25"/>
  <cols>
    <col min="1" max="1" width="5.140625" bestFit="1" customWidth="1"/>
    <col min="2" max="2" width="12" bestFit="1" customWidth="1"/>
    <col min="3" max="3" width="9.85546875" bestFit="1" customWidth="1"/>
    <col min="4" max="4" width="9.42578125" bestFit="1" customWidth="1"/>
    <col min="5" max="5" width="31.85546875" bestFit="1" customWidth="1"/>
    <col min="6" max="6" width="15" bestFit="1" customWidth="1"/>
    <col min="7" max="7" width="45" bestFit="1" customWidth="1"/>
    <col min="8" max="8" width="27.28515625" bestFit="1" customWidth="1"/>
    <col min="9" max="9" width="15" bestFit="1" customWidth="1"/>
  </cols>
  <sheetData>
    <row r="1" spans="1:9" ht="18.95" x14ac:dyDescent="0.25">
      <c r="E1" s="110" t="s">
        <v>6</v>
      </c>
      <c r="F1" s="111" t="s">
        <v>10</v>
      </c>
    </row>
    <row r="2" spans="1:9" ht="18.95" x14ac:dyDescent="0.25">
      <c r="E2" s="90" t="s">
        <v>41</v>
      </c>
      <c r="F2" s="97">
        <v>208821.87</v>
      </c>
    </row>
    <row r="3" spans="1:9" ht="18.95" x14ac:dyDescent="0.25">
      <c r="E3" s="90" t="s">
        <v>30</v>
      </c>
      <c r="F3" s="97">
        <v>199754.59</v>
      </c>
    </row>
    <row r="4" spans="1:9" ht="18.95" x14ac:dyDescent="0.25">
      <c r="E4" s="90" t="s">
        <v>31</v>
      </c>
      <c r="F4" s="97">
        <v>213322.5</v>
      </c>
    </row>
    <row r="5" spans="1:9" ht="18.95" x14ac:dyDescent="0.25">
      <c r="E5" s="90" t="s">
        <v>12</v>
      </c>
      <c r="F5" s="97">
        <v>228095</v>
      </c>
    </row>
    <row r="6" spans="1:9" ht="18.95" x14ac:dyDescent="0.25">
      <c r="E6" s="90" t="s">
        <v>36</v>
      </c>
      <c r="F6" s="97">
        <v>262710.61</v>
      </c>
    </row>
    <row r="7" spans="1:9" ht="18.95" x14ac:dyDescent="0.25">
      <c r="E7" s="90" t="s">
        <v>40</v>
      </c>
      <c r="F7" s="97">
        <v>92245</v>
      </c>
    </row>
    <row r="8" spans="1:9" ht="18.95" x14ac:dyDescent="0.25">
      <c r="E8" s="90" t="s">
        <v>42</v>
      </c>
      <c r="F8" s="97">
        <v>146965</v>
      </c>
    </row>
    <row r="9" spans="1:9" ht="18.95" x14ac:dyDescent="0.25">
      <c r="E9" s="90" t="s">
        <v>32</v>
      </c>
      <c r="F9" s="97">
        <v>117591</v>
      </c>
    </row>
    <row r="10" spans="1:9" ht="18.95" x14ac:dyDescent="0.25">
      <c r="E10" s="108" t="s">
        <v>19</v>
      </c>
      <c r="F10" s="109">
        <v>1469505.5699999998</v>
      </c>
    </row>
    <row r="12" spans="1:9" x14ac:dyDescent="0.2">
      <c r="A12" s="72" t="s">
        <v>24</v>
      </c>
      <c r="B12" s="73" t="s">
        <v>3</v>
      </c>
      <c r="C12" s="74" t="s">
        <v>4</v>
      </c>
      <c r="D12" s="75" t="s">
        <v>5</v>
      </c>
      <c r="E12" s="72" t="s">
        <v>6</v>
      </c>
      <c r="F12" s="72" t="s">
        <v>7</v>
      </c>
      <c r="G12" s="76" t="s">
        <v>8</v>
      </c>
      <c r="H12" s="77" t="s">
        <v>9</v>
      </c>
      <c r="I12" s="78" t="s">
        <v>10</v>
      </c>
    </row>
    <row r="13" spans="1:9" ht="18.95" x14ac:dyDescent="0.2">
      <c r="A13" s="19" t="s">
        <v>25</v>
      </c>
      <c r="B13" s="16">
        <v>42692</v>
      </c>
      <c r="C13" s="17" t="s">
        <v>26</v>
      </c>
      <c r="D13" s="17">
        <v>6361792</v>
      </c>
      <c r="E13" s="18" t="s">
        <v>12</v>
      </c>
      <c r="F13" s="19" t="s">
        <v>27</v>
      </c>
      <c r="G13" s="20" t="s">
        <v>28</v>
      </c>
      <c r="H13" s="18" t="s">
        <v>29</v>
      </c>
      <c r="I13" s="21">
        <v>56525</v>
      </c>
    </row>
    <row r="14" spans="1:9" ht="18.95" x14ac:dyDescent="0.2">
      <c r="A14" s="19" t="s">
        <v>25</v>
      </c>
      <c r="B14" s="16">
        <v>42692</v>
      </c>
      <c r="C14" s="17" t="s">
        <v>26</v>
      </c>
      <c r="D14" s="17">
        <v>6361792</v>
      </c>
      <c r="E14" s="18" t="s">
        <v>30</v>
      </c>
      <c r="F14" s="19" t="s">
        <v>27</v>
      </c>
      <c r="G14" s="20" t="s">
        <v>28</v>
      </c>
      <c r="H14" s="18" t="s">
        <v>29</v>
      </c>
      <c r="I14" s="21">
        <v>81529</v>
      </c>
    </row>
    <row r="15" spans="1:9" ht="18.95" x14ac:dyDescent="0.2">
      <c r="A15" s="19" t="s">
        <v>25</v>
      </c>
      <c r="B15" s="16">
        <v>42692</v>
      </c>
      <c r="C15" s="17" t="s">
        <v>26</v>
      </c>
      <c r="D15" s="17">
        <v>6361792</v>
      </c>
      <c r="E15" s="18" t="s">
        <v>31</v>
      </c>
      <c r="F15" s="19" t="s">
        <v>27</v>
      </c>
      <c r="G15" s="20" t="s">
        <v>28</v>
      </c>
      <c r="H15" s="18" t="s">
        <v>29</v>
      </c>
      <c r="I15" s="21">
        <v>105877.5</v>
      </c>
    </row>
    <row r="16" spans="1:9" ht="18.95" x14ac:dyDescent="0.2">
      <c r="A16" s="19" t="s">
        <v>25</v>
      </c>
      <c r="B16" s="16">
        <v>42692</v>
      </c>
      <c r="C16" s="17" t="s">
        <v>26</v>
      </c>
      <c r="D16" s="17">
        <v>6361792</v>
      </c>
      <c r="E16" s="18" t="s">
        <v>32</v>
      </c>
      <c r="F16" s="19" t="s">
        <v>27</v>
      </c>
      <c r="G16" s="20" t="s">
        <v>28</v>
      </c>
      <c r="H16" s="18" t="s">
        <v>29</v>
      </c>
      <c r="I16" s="21">
        <v>16767.5</v>
      </c>
    </row>
    <row r="17" spans="1:9" ht="31.5" x14ac:dyDescent="0.25">
      <c r="A17" s="19" t="s">
        <v>25</v>
      </c>
      <c r="B17" s="16">
        <v>42692</v>
      </c>
      <c r="C17" s="17" t="s">
        <v>33</v>
      </c>
      <c r="D17" s="17">
        <v>6361796</v>
      </c>
      <c r="E17" s="18" t="s">
        <v>12</v>
      </c>
      <c r="F17" s="19" t="s">
        <v>34</v>
      </c>
      <c r="G17" s="20" t="s">
        <v>35</v>
      </c>
      <c r="H17" s="18" t="s">
        <v>29</v>
      </c>
      <c r="I17" s="21">
        <v>1900</v>
      </c>
    </row>
    <row r="18" spans="1:9" ht="31.5" x14ac:dyDescent="0.25">
      <c r="A18" s="19" t="s">
        <v>25</v>
      </c>
      <c r="B18" s="16">
        <v>42692</v>
      </c>
      <c r="C18" s="17" t="s">
        <v>33</v>
      </c>
      <c r="D18" s="17">
        <v>6361796</v>
      </c>
      <c r="E18" s="18" t="s">
        <v>36</v>
      </c>
      <c r="F18" s="19" t="s">
        <v>34</v>
      </c>
      <c r="G18" s="20" t="s">
        <v>35</v>
      </c>
      <c r="H18" s="18" t="s">
        <v>29</v>
      </c>
      <c r="I18" s="21">
        <v>6044.37</v>
      </c>
    </row>
    <row r="19" spans="1:9" ht="18.95" x14ac:dyDescent="0.2">
      <c r="A19" s="19" t="s">
        <v>25</v>
      </c>
      <c r="B19" s="16">
        <v>42692</v>
      </c>
      <c r="C19" s="17" t="s">
        <v>37</v>
      </c>
      <c r="D19" s="17">
        <v>6361793</v>
      </c>
      <c r="E19" s="18" t="s">
        <v>12</v>
      </c>
      <c r="F19" s="19" t="s">
        <v>38</v>
      </c>
      <c r="G19" s="20" t="s">
        <v>39</v>
      </c>
      <c r="H19" s="18" t="s">
        <v>29</v>
      </c>
      <c r="I19" s="21">
        <v>86687.5</v>
      </c>
    </row>
    <row r="20" spans="1:9" ht="18.95" x14ac:dyDescent="0.2">
      <c r="A20" s="19" t="s">
        <v>25</v>
      </c>
      <c r="B20" s="16">
        <v>42692</v>
      </c>
      <c r="C20" s="17" t="s">
        <v>37</v>
      </c>
      <c r="D20" s="17">
        <v>6361793</v>
      </c>
      <c r="E20" s="18" t="s">
        <v>30</v>
      </c>
      <c r="F20" s="19" t="s">
        <v>38</v>
      </c>
      <c r="G20" s="20" t="s">
        <v>39</v>
      </c>
      <c r="H20" s="18" t="s">
        <v>29</v>
      </c>
      <c r="I20" s="21">
        <v>73100.600000000006</v>
      </c>
    </row>
    <row r="21" spans="1:9" ht="18.95" x14ac:dyDescent="0.2">
      <c r="A21" s="19" t="s">
        <v>25</v>
      </c>
      <c r="B21" s="16">
        <v>42692</v>
      </c>
      <c r="C21" s="17" t="s">
        <v>37</v>
      </c>
      <c r="D21" s="17">
        <v>6361793</v>
      </c>
      <c r="E21" s="18" t="s">
        <v>40</v>
      </c>
      <c r="F21" s="19" t="s">
        <v>38</v>
      </c>
      <c r="G21" s="20" t="s">
        <v>39</v>
      </c>
      <c r="H21" s="18" t="s">
        <v>29</v>
      </c>
      <c r="I21" s="21">
        <v>29735</v>
      </c>
    </row>
    <row r="22" spans="1:9" ht="18.95" x14ac:dyDescent="0.2">
      <c r="A22" s="19" t="s">
        <v>25</v>
      </c>
      <c r="B22" s="16">
        <v>42692</v>
      </c>
      <c r="C22" s="17" t="s">
        <v>37</v>
      </c>
      <c r="D22" s="17">
        <v>6361793</v>
      </c>
      <c r="E22" s="18" t="s">
        <v>31</v>
      </c>
      <c r="F22" s="19" t="s">
        <v>38</v>
      </c>
      <c r="G22" s="20" t="s">
        <v>39</v>
      </c>
      <c r="H22" s="18" t="s">
        <v>29</v>
      </c>
      <c r="I22" s="21">
        <v>40731.25</v>
      </c>
    </row>
    <row r="23" spans="1:9" ht="18.95" x14ac:dyDescent="0.2">
      <c r="A23" s="19" t="s">
        <v>25</v>
      </c>
      <c r="B23" s="16">
        <v>42692</v>
      </c>
      <c r="C23" s="17" t="s">
        <v>37</v>
      </c>
      <c r="D23" s="17">
        <v>6361793</v>
      </c>
      <c r="E23" s="18" t="s">
        <v>32</v>
      </c>
      <c r="F23" s="19" t="s">
        <v>38</v>
      </c>
      <c r="G23" s="20" t="s">
        <v>39</v>
      </c>
      <c r="H23" s="18" t="s">
        <v>29</v>
      </c>
      <c r="I23" s="21">
        <v>14535</v>
      </c>
    </row>
    <row r="24" spans="1:9" ht="18.95" x14ac:dyDescent="0.2">
      <c r="A24" s="19" t="s">
        <v>25</v>
      </c>
      <c r="B24" s="16">
        <v>42692</v>
      </c>
      <c r="C24" s="17" t="s">
        <v>37</v>
      </c>
      <c r="D24" s="17">
        <v>6361793</v>
      </c>
      <c r="E24" s="18" t="s">
        <v>41</v>
      </c>
      <c r="F24" s="19" t="s">
        <v>38</v>
      </c>
      <c r="G24" s="20" t="s">
        <v>39</v>
      </c>
      <c r="H24" s="18" t="s">
        <v>29</v>
      </c>
      <c r="I24" s="21">
        <v>11875</v>
      </c>
    </row>
    <row r="25" spans="1:9" ht="18.95" x14ac:dyDescent="0.2">
      <c r="A25" s="19" t="s">
        <v>25</v>
      </c>
      <c r="B25" s="16">
        <v>42692</v>
      </c>
      <c r="C25" s="17" t="s">
        <v>37</v>
      </c>
      <c r="D25" s="17">
        <v>6361793</v>
      </c>
      <c r="E25" s="18" t="s">
        <v>42</v>
      </c>
      <c r="F25" s="19" t="s">
        <v>38</v>
      </c>
      <c r="G25" s="20" t="s">
        <v>39</v>
      </c>
      <c r="H25" s="18" t="s">
        <v>29</v>
      </c>
      <c r="I25" s="21">
        <v>30685</v>
      </c>
    </row>
    <row r="26" spans="1:9" ht="18.95" x14ac:dyDescent="0.2">
      <c r="A26" s="19" t="s">
        <v>25</v>
      </c>
      <c r="B26" s="16">
        <v>42692</v>
      </c>
      <c r="C26" s="17" t="s">
        <v>43</v>
      </c>
      <c r="D26" s="17">
        <v>6361796</v>
      </c>
      <c r="E26" s="18" t="s">
        <v>12</v>
      </c>
      <c r="F26" s="19" t="s">
        <v>44</v>
      </c>
      <c r="G26" s="20" t="s">
        <v>45</v>
      </c>
      <c r="H26" s="18" t="s">
        <v>29</v>
      </c>
      <c r="I26" s="21">
        <v>1900</v>
      </c>
    </row>
    <row r="27" spans="1:9" ht="18.95" x14ac:dyDescent="0.2">
      <c r="A27" s="19" t="s">
        <v>25</v>
      </c>
      <c r="B27" s="16">
        <v>42692</v>
      </c>
      <c r="C27" s="17" t="s">
        <v>43</v>
      </c>
      <c r="D27" s="17">
        <v>6361796</v>
      </c>
      <c r="E27" s="18" t="s">
        <v>31</v>
      </c>
      <c r="F27" s="19" t="s">
        <v>44</v>
      </c>
      <c r="G27" s="20" t="s">
        <v>45</v>
      </c>
      <c r="H27" s="18" t="s">
        <v>29</v>
      </c>
      <c r="I27" s="21">
        <v>4512.5</v>
      </c>
    </row>
    <row r="28" spans="1:9" ht="18.95" x14ac:dyDescent="0.2">
      <c r="A28" s="19" t="s">
        <v>25</v>
      </c>
      <c r="B28" s="16">
        <v>42692</v>
      </c>
      <c r="C28" s="17" t="s">
        <v>46</v>
      </c>
      <c r="D28" s="17">
        <v>6361794</v>
      </c>
      <c r="E28" s="18" t="s">
        <v>12</v>
      </c>
      <c r="F28" s="19" t="s">
        <v>47</v>
      </c>
      <c r="G28" s="20" t="s">
        <v>48</v>
      </c>
      <c r="H28" s="18" t="s">
        <v>29</v>
      </c>
      <c r="I28" s="21">
        <v>29925</v>
      </c>
    </row>
    <row r="29" spans="1:9" ht="18.95" x14ac:dyDescent="0.2">
      <c r="A29" s="19" t="s">
        <v>25</v>
      </c>
      <c r="B29" s="16">
        <v>42692</v>
      </c>
      <c r="C29" s="17" t="s">
        <v>46</v>
      </c>
      <c r="D29" s="17">
        <v>6361794</v>
      </c>
      <c r="E29" s="18" t="s">
        <v>30</v>
      </c>
      <c r="F29" s="19" t="s">
        <v>47</v>
      </c>
      <c r="G29" s="20" t="s">
        <v>48</v>
      </c>
      <c r="H29" s="18" t="s">
        <v>29</v>
      </c>
      <c r="I29" s="21">
        <v>4512.5</v>
      </c>
    </row>
    <row r="30" spans="1:9" ht="31.5" x14ac:dyDescent="0.25">
      <c r="A30" s="19" t="s">
        <v>25</v>
      </c>
      <c r="B30" s="16">
        <v>42692</v>
      </c>
      <c r="C30" s="17" t="s">
        <v>46</v>
      </c>
      <c r="D30" s="17">
        <v>6361794</v>
      </c>
      <c r="E30" s="18" t="s">
        <v>40</v>
      </c>
      <c r="F30" s="19" t="s">
        <v>47</v>
      </c>
      <c r="G30" s="20" t="s">
        <v>48</v>
      </c>
      <c r="H30" s="18" t="s">
        <v>29</v>
      </c>
      <c r="I30" s="21">
        <v>15675</v>
      </c>
    </row>
    <row r="31" spans="1:9" ht="31.5" x14ac:dyDescent="0.25">
      <c r="A31" s="19" t="s">
        <v>25</v>
      </c>
      <c r="B31" s="16">
        <v>42692</v>
      </c>
      <c r="C31" s="17" t="s">
        <v>46</v>
      </c>
      <c r="D31" s="17">
        <v>6361794</v>
      </c>
      <c r="E31" s="18" t="s">
        <v>31</v>
      </c>
      <c r="F31" s="19" t="s">
        <v>47</v>
      </c>
      <c r="G31" s="20" t="s">
        <v>48</v>
      </c>
      <c r="H31" s="18" t="s">
        <v>29</v>
      </c>
      <c r="I31" s="21">
        <v>10568.75</v>
      </c>
    </row>
    <row r="32" spans="1:9" ht="31.5" x14ac:dyDescent="0.25">
      <c r="A32" s="19" t="s">
        <v>25</v>
      </c>
      <c r="B32" s="16">
        <v>42692</v>
      </c>
      <c r="C32" s="17" t="s">
        <v>46</v>
      </c>
      <c r="D32" s="17">
        <v>6361794</v>
      </c>
      <c r="E32" s="18" t="s">
        <v>32</v>
      </c>
      <c r="F32" s="19" t="s">
        <v>47</v>
      </c>
      <c r="G32" s="20" t="s">
        <v>48</v>
      </c>
      <c r="H32" s="18" t="s">
        <v>29</v>
      </c>
      <c r="I32" s="21">
        <v>21470</v>
      </c>
    </row>
    <row r="33" spans="1:9" ht="31.5" x14ac:dyDescent="0.25">
      <c r="A33" s="19" t="s">
        <v>25</v>
      </c>
      <c r="B33" s="16">
        <v>42692</v>
      </c>
      <c r="C33" s="17" t="s">
        <v>46</v>
      </c>
      <c r="D33" s="17">
        <v>6361794</v>
      </c>
      <c r="E33" s="18" t="s">
        <v>41</v>
      </c>
      <c r="F33" s="19" t="s">
        <v>47</v>
      </c>
      <c r="G33" s="20" t="s">
        <v>48</v>
      </c>
      <c r="H33" s="18" t="s">
        <v>29</v>
      </c>
      <c r="I33" s="21">
        <v>6175</v>
      </c>
    </row>
    <row r="34" spans="1:9" ht="31.5" x14ac:dyDescent="0.25">
      <c r="A34" s="19" t="s">
        <v>25</v>
      </c>
      <c r="B34" s="16">
        <v>42692</v>
      </c>
      <c r="C34" s="17" t="s">
        <v>46</v>
      </c>
      <c r="D34" s="17">
        <v>6361794</v>
      </c>
      <c r="E34" s="18" t="s">
        <v>42</v>
      </c>
      <c r="F34" s="19" t="s">
        <v>47</v>
      </c>
      <c r="G34" s="20" t="s">
        <v>48</v>
      </c>
      <c r="H34" s="18" t="s">
        <v>29</v>
      </c>
      <c r="I34" s="21">
        <v>39187.5</v>
      </c>
    </row>
    <row r="35" spans="1:9" ht="31.5" x14ac:dyDescent="0.25">
      <c r="A35" s="19" t="s">
        <v>25</v>
      </c>
      <c r="B35" s="16">
        <v>42692</v>
      </c>
      <c r="C35" s="17" t="s">
        <v>46</v>
      </c>
      <c r="D35" s="17">
        <v>6361794</v>
      </c>
      <c r="E35" s="18" t="s">
        <v>36</v>
      </c>
      <c r="F35" s="19" t="s">
        <v>47</v>
      </c>
      <c r="G35" s="20" t="s">
        <v>48</v>
      </c>
      <c r="H35" s="18" t="s">
        <v>29</v>
      </c>
      <c r="I35" s="21">
        <v>7968.12</v>
      </c>
    </row>
    <row r="36" spans="1:9" ht="31.5" x14ac:dyDescent="0.25">
      <c r="A36" s="19" t="s">
        <v>25</v>
      </c>
      <c r="B36" s="16">
        <v>42692</v>
      </c>
      <c r="C36" s="17" t="s">
        <v>46</v>
      </c>
      <c r="D36" s="17">
        <v>6361794</v>
      </c>
      <c r="E36" s="18" t="s">
        <v>36</v>
      </c>
      <c r="F36" s="19" t="s">
        <v>47</v>
      </c>
      <c r="G36" s="20" t="s">
        <v>48</v>
      </c>
      <c r="H36" s="18" t="s">
        <v>29</v>
      </c>
      <c r="I36" s="21">
        <v>19712.5</v>
      </c>
    </row>
    <row r="37" spans="1:9" ht="31.5" x14ac:dyDescent="0.25">
      <c r="A37" s="19" t="s">
        <v>25</v>
      </c>
      <c r="B37" s="16">
        <v>42692</v>
      </c>
      <c r="C37" s="17" t="s">
        <v>49</v>
      </c>
      <c r="D37" s="17">
        <v>6361794</v>
      </c>
      <c r="E37" s="18" t="s">
        <v>12</v>
      </c>
      <c r="F37" s="19" t="s">
        <v>50</v>
      </c>
      <c r="G37" s="20" t="s">
        <v>51</v>
      </c>
      <c r="H37" s="18" t="s">
        <v>29</v>
      </c>
      <c r="I37" s="21">
        <v>51157.5</v>
      </c>
    </row>
    <row r="38" spans="1:9" ht="31.5" x14ac:dyDescent="0.25">
      <c r="A38" s="19" t="s">
        <v>25</v>
      </c>
      <c r="B38" s="16">
        <v>42692</v>
      </c>
      <c r="C38" s="17" t="s">
        <v>49</v>
      </c>
      <c r="D38" s="17">
        <v>6361794</v>
      </c>
      <c r="E38" s="18" t="s">
        <v>30</v>
      </c>
      <c r="F38" s="19" t="s">
        <v>50</v>
      </c>
      <c r="G38" s="20" t="s">
        <v>51</v>
      </c>
      <c r="H38" s="18" t="s">
        <v>29</v>
      </c>
      <c r="I38" s="21">
        <v>33855.620000000003</v>
      </c>
    </row>
    <row r="39" spans="1:9" ht="31.5" x14ac:dyDescent="0.25">
      <c r="A39" s="19" t="s">
        <v>25</v>
      </c>
      <c r="B39" s="16">
        <v>42692</v>
      </c>
      <c r="C39" s="17" t="s">
        <v>49</v>
      </c>
      <c r="D39" s="17">
        <v>6361794</v>
      </c>
      <c r="E39" s="18" t="s">
        <v>31</v>
      </c>
      <c r="F39" s="19" t="s">
        <v>50</v>
      </c>
      <c r="G39" s="20" t="s">
        <v>51</v>
      </c>
      <c r="H39" s="18" t="s">
        <v>29</v>
      </c>
      <c r="I39" s="21">
        <v>33582.5</v>
      </c>
    </row>
    <row r="40" spans="1:9" ht="31.5" x14ac:dyDescent="0.25">
      <c r="A40" s="19" t="s">
        <v>25</v>
      </c>
      <c r="B40" s="16">
        <v>42692</v>
      </c>
      <c r="C40" s="17" t="s">
        <v>49</v>
      </c>
      <c r="D40" s="17">
        <v>6361794</v>
      </c>
      <c r="E40" s="18" t="s">
        <v>32</v>
      </c>
      <c r="F40" s="19" t="s">
        <v>50</v>
      </c>
      <c r="G40" s="20" t="s">
        <v>51</v>
      </c>
      <c r="H40" s="18" t="s">
        <v>29</v>
      </c>
      <c r="I40" s="21">
        <v>31730</v>
      </c>
    </row>
    <row r="41" spans="1:9" ht="31.5" x14ac:dyDescent="0.25">
      <c r="A41" s="19" t="s">
        <v>25</v>
      </c>
      <c r="B41" s="16">
        <v>42692</v>
      </c>
      <c r="C41" s="17" t="s">
        <v>52</v>
      </c>
      <c r="D41" s="17">
        <v>6361796</v>
      </c>
      <c r="E41" s="18" t="s">
        <v>30</v>
      </c>
      <c r="F41" s="19" t="s">
        <v>53</v>
      </c>
      <c r="G41" s="20" t="s">
        <v>54</v>
      </c>
      <c r="H41" s="18" t="s">
        <v>29</v>
      </c>
      <c r="I41" s="21">
        <v>6756.87</v>
      </c>
    </row>
    <row r="42" spans="1:9" ht="31.5" x14ac:dyDescent="0.25">
      <c r="A42" s="19" t="s">
        <v>25</v>
      </c>
      <c r="B42" s="16">
        <v>42692</v>
      </c>
      <c r="C42" s="17" t="s">
        <v>55</v>
      </c>
      <c r="D42" s="17">
        <v>6361795</v>
      </c>
      <c r="E42" s="18" t="s">
        <v>40</v>
      </c>
      <c r="F42" s="19" t="s">
        <v>56</v>
      </c>
      <c r="G42" s="20" t="s">
        <v>57</v>
      </c>
      <c r="H42" s="18" t="s">
        <v>29</v>
      </c>
      <c r="I42" s="21">
        <v>17480</v>
      </c>
    </row>
    <row r="43" spans="1:9" ht="31.5" x14ac:dyDescent="0.25">
      <c r="A43" s="19" t="s">
        <v>25</v>
      </c>
      <c r="B43" s="16">
        <v>42692</v>
      </c>
      <c r="C43" s="17" t="s">
        <v>55</v>
      </c>
      <c r="D43" s="17">
        <v>6361795</v>
      </c>
      <c r="E43" s="18" t="s">
        <v>42</v>
      </c>
      <c r="F43" s="19" t="s">
        <v>56</v>
      </c>
      <c r="G43" s="20" t="s">
        <v>57</v>
      </c>
      <c r="H43" s="18" t="s">
        <v>29</v>
      </c>
      <c r="I43" s="21">
        <v>6840</v>
      </c>
    </row>
    <row r="44" spans="1:9" ht="31.5" x14ac:dyDescent="0.25">
      <c r="A44" s="19" t="s">
        <v>25</v>
      </c>
      <c r="B44" s="16">
        <v>42692</v>
      </c>
      <c r="C44" s="17" t="s">
        <v>55</v>
      </c>
      <c r="D44" s="17">
        <v>6361795</v>
      </c>
      <c r="E44" s="18" t="s">
        <v>36</v>
      </c>
      <c r="F44" s="19" t="s">
        <v>56</v>
      </c>
      <c r="G44" s="20" t="s">
        <v>57</v>
      </c>
      <c r="H44" s="18" t="s">
        <v>29</v>
      </c>
      <c r="I44" s="21">
        <v>49946.25</v>
      </c>
    </row>
    <row r="45" spans="1:9" ht="31.5" x14ac:dyDescent="0.25">
      <c r="A45" s="19" t="s">
        <v>25</v>
      </c>
      <c r="B45" s="16">
        <v>42692</v>
      </c>
      <c r="C45" s="17" t="s">
        <v>55</v>
      </c>
      <c r="D45" s="17">
        <v>6361795</v>
      </c>
      <c r="E45" s="18" t="s">
        <v>36</v>
      </c>
      <c r="F45" s="19" t="s">
        <v>56</v>
      </c>
      <c r="G45" s="20" t="s">
        <v>57</v>
      </c>
      <c r="H45" s="18" t="s">
        <v>29</v>
      </c>
      <c r="I45" s="21">
        <v>26457.5</v>
      </c>
    </row>
    <row r="46" spans="1:9" ht="31.5" x14ac:dyDescent="0.25">
      <c r="A46" s="19" t="s">
        <v>25</v>
      </c>
      <c r="B46" s="16">
        <v>42692</v>
      </c>
      <c r="C46" s="17" t="s">
        <v>58</v>
      </c>
      <c r="D46" s="17">
        <v>6361796</v>
      </c>
      <c r="E46" s="18" t="s">
        <v>40</v>
      </c>
      <c r="F46" s="19" t="s">
        <v>59</v>
      </c>
      <c r="G46" s="20" t="s">
        <v>60</v>
      </c>
      <c r="H46" s="18" t="s">
        <v>29</v>
      </c>
      <c r="I46" s="21">
        <v>3325</v>
      </c>
    </row>
    <row r="47" spans="1:9" ht="31.5" x14ac:dyDescent="0.25">
      <c r="A47" s="19" t="s">
        <v>25</v>
      </c>
      <c r="B47" s="16">
        <v>42692</v>
      </c>
      <c r="C47" s="17" t="s">
        <v>58</v>
      </c>
      <c r="D47" s="17">
        <v>6361796</v>
      </c>
      <c r="E47" s="18" t="s">
        <v>41</v>
      </c>
      <c r="F47" s="19" t="s">
        <v>59</v>
      </c>
      <c r="G47" s="20" t="s">
        <v>60</v>
      </c>
      <c r="H47" s="18" t="s">
        <v>29</v>
      </c>
      <c r="I47" s="21">
        <v>8312.5</v>
      </c>
    </row>
    <row r="48" spans="1:9" ht="31.5" x14ac:dyDescent="0.25">
      <c r="A48" s="19" t="s">
        <v>25</v>
      </c>
      <c r="B48" s="16">
        <v>42692</v>
      </c>
      <c r="C48" s="17" t="s">
        <v>58</v>
      </c>
      <c r="D48" s="17">
        <v>6361796</v>
      </c>
      <c r="E48" s="18" t="s">
        <v>36</v>
      </c>
      <c r="F48" s="19" t="s">
        <v>59</v>
      </c>
      <c r="G48" s="20" t="s">
        <v>60</v>
      </c>
      <c r="H48" s="18" t="s">
        <v>29</v>
      </c>
      <c r="I48" s="21">
        <v>3206.25</v>
      </c>
    </row>
    <row r="49" spans="1:9" ht="31.5" x14ac:dyDescent="0.25">
      <c r="A49" s="19" t="s">
        <v>25</v>
      </c>
      <c r="B49" s="16">
        <v>42692</v>
      </c>
      <c r="C49" s="17" t="s">
        <v>61</v>
      </c>
      <c r="D49" s="17">
        <v>6361795</v>
      </c>
      <c r="E49" s="18" t="s">
        <v>40</v>
      </c>
      <c r="F49" s="19" t="s">
        <v>62</v>
      </c>
      <c r="G49" s="20" t="s">
        <v>63</v>
      </c>
      <c r="H49" s="18" t="s">
        <v>29</v>
      </c>
      <c r="I49" s="21">
        <v>17005</v>
      </c>
    </row>
    <row r="50" spans="1:9" ht="31.5" x14ac:dyDescent="0.25">
      <c r="A50" s="19" t="s">
        <v>25</v>
      </c>
      <c r="B50" s="16">
        <v>42692</v>
      </c>
      <c r="C50" s="17" t="s">
        <v>61</v>
      </c>
      <c r="D50" s="17">
        <v>6361795</v>
      </c>
      <c r="E50" s="18" t="s">
        <v>41</v>
      </c>
      <c r="F50" s="19" t="s">
        <v>62</v>
      </c>
      <c r="G50" s="20" t="s">
        <v>63</v>
      </c>
      <c r="H50" s="18" t="s">
        <v>29</v>
      </c>
      <c r="I50" s="21">
        <v>61322.5</v>
      </c>
    </row>
    <row r="51" spans="1:9" ht="31.5" x14ac:dyDescent="0.25">
      <c r="A51" s="19" t="s">
        <v>25</v>
      </c>
      <c r="B51" s="16">
        <v>42692</v>
      </c>
      <c r="C51" s="17" t="s">
        <v>61</v>
      </c>
      <c r="D51" s="17">
        <v>6361795</v>
      </c>
      <c r="E51" s="18" t="s">
        <v>36</v>
      </c>
      <c r="F51" s="19" t="s">
        <v>62</v>
      </c>
      <c r="G51" s="20" t="s">
        <v>63</v>
      </c>
      <c r="H51" s="18" t="s">
        <v>29</v>
      </c>
      <c r="I51" s="21">
        <v>53770</v>
      </c>
    </row>
    <row r="52" spans="1:9" ht="31.5" x14ac:dyDescent="0.25">
      <c r="A52" s="19" t="s">
        <v>25</v>
      </c>
      <c r="B52" s="16">
        <v>42692</v>
      </c>
      <c r="C52" s="17" t="s">
        <v>61</v>
      </c>
      <c r="D52" s="17">
        <v>6361795</v>
      </c>
      <c r="E52" s="18" t="s">
        <v>36</v>
      </c>
      <c r="F52" s="19" t="s">
        <v>62</v>
      </c>
      <c r="G52" s="20" t="s">
        <v>63</v>
      </c>
      <c r="H52" s="18" t="s">
        <v>29</v>
      </c>
      <c r="I52" s="21">
        <v>40113.75</v>
      </c>
    </row>
    <row r="53" spans="1:9" ht="31.5" x14ac:dyDescent="0.25">
      <c r="A53" s="19" t="s">
        <v>25</v>
      </c>
      <c r="B53" s="16">
        <v>42692</v>
      </c>
      <c r="C53" s="17" t="s">
        <v>64</v>
      </c>
      <c r="D53" s="17">
        <v>6361795</v>
      </c>
      <c r="E53" s="18" t="s">
        <v>40</v>
      </c>
      <c r="F53" s="19" t="s">
        <v>65</v>
      </c>
      <c r="G53" s="20" t="s">
        <v>66</v>
      </c>
      <c r="H53" s="18" t="s">
        <v>29</v>
      </c>
      <c r="I53" s="21">
        <v>9025</v>
      </c>
    </row>
    <row r="54" spans="1:9" ht="31.5" x14ac:dyDescent="0.25">
      <c r="A54" s="19" t="s">
        <v>25</v>
      </c>
      <c r="B54" s="16">
        <v>42692</v>
      </c>
      <c r="C54" s="17" t="s">
        <v>64</v>
      </c>
      <c r="D54" s="17">
        <v>6361795</v>
      </c>
      <c r="E54" s="18" t="s">
        <v>41</v>
      </c>
      <c r="F54" s="19" t="s">
        <v>65</v>
      </c>
      <c r="G54" s="20" t="s">
        <v>66</v>
      </c>
      <c r="H54" s="18" t="s">
        <v>29</v>
      </c>
      <c r="I54" s="21">
        <v>121136.87</v>
      </c>
    </row>
    <row r="55" spans="1:9" ht="31.5" x14ac:dyDescent="0.25">
      <c r="A55" s="19" t="s">
        <v>25</v>
      </c>
      <c r="B55" s="16">
        <v>42692</v>
      </c>
      <c r="C55" s="17" t="s">
        <v>64</v>
      </c>
      <c r="D55" s="17">
        <v>6361795</v>
      </c>
      <c r="E55" s="18" t="s">
        <v>42</v>
      </c>
      <c r="F55" s="19" t="s">
        <v>65</v>
      </c>
      <c r="G55" s="20" t="s">
        <v>66</v>
      </c>
      <c r="H55" s="18" t="s">
        <v>29</v>
      </c>
      <c r="I55" s="21">
        <v>6650</v>
      </c>
    </row>
    <row r="56" spans="1:9" ht="31.5" x14ac:dyDescent="0.25">
      <c r="A56" s="19" t="s">
        <v>25</v>
      </c>
      <c r="B56" s="16">
        <v>42692</v>
      </c>
      <c r="C56" s="17" t="s">
        <v>64</v>
      </c>
      <c r="D56" s="17">
        <v>6361795</v>
      </c>
      <c r="E56" s="18" t="s">
        <v>36</v>
      </c>
      <c r="F56" s="19" t="s">
        <v>65</v>
      </c>
      <c r="G56" s="20" t="s">
        <v>66</v>
      </c>
      <c r="H56" s="18" t="s">
        <v>29</v>
      </c>
      <c r="I56" s="21">
        <v>18097.5</v>
      </c>
    </row>
    <row r="57" spans="1:9" ht="31.5" x14ac:dyDescent="0.25">
      <c r="A57" s="19" t="s">
        <v>25</v>
      </c>
      <c r="B57" s="16">
        <v>42692</v>
      </c>
      <c r="C57" s="17" t="s">
        <v>64</v>
      </c>
      <c r="D57" s="17">
        <v>6361795</v>
      </c>
      <c r="E57" s="18" t="s">
        <v>36</v>
      </c>
      <c r="F57" s="19" t="s">
        <v>65</v>
      </c>
      <c r="G57" s="20" t="s">
        <v>66</v>
      </c>
      <c r="H57" s="18" t="s">
        <v>29</v>
      </c>
      <c r="I57" s="21">
        <v>1900</v>
      </c>
    </row>
    <row r="58" spans="1:9" ht="31.5" x14ac:dyDescent="0.25">
      <c r="A58" s="19" t="s">
        <v>25</v>
      </c>
      <c r="B58" s="16">
        <v>42692</v>
      </c>
      <c r="C58" s="17" t="s">
        <v>67</v>
      </c>
      <c r="D58" s="17">
        <v>6361796</v>
      </c>
      <c r="E58" s="18" t="s">
        <v>31</v>
      </c>
      <c r="F58" s="19" t="s">
        <v>68</v>
      </c>
      <c r="G58" s="20" t="s">
        <v>69</v>
      </c>
      <c r="H58" s="18" t="s">
        <v>29</v>
      </c>
      <c r="I58" s="21">
        <v>18050</v>
      </c>
    </row>
    <row r="59" spans="1:9" ht="31.5" x14ac:dyDescent="0.25">
      <c r="A59" s="19" t="s">
        <v>25</v>
      </c>
      <c r="B59" s="16">
        <v>42692</v>
      </c>
      <c r="C59" s="17" t="s">
        <v>67</v>
      </c>
      <c r="D59" s="17">
        <v>6361796</v>
      </c>
      <c r="E59" s="18" t="s">
        <v>32</v>
      </c>
      <c r="F59" s="19" t="s">
        <v>68</v>
      </c>
      <c r="G59" s="20" t="s">
        <v>69</v>
      </c>
      <c r="H59" s="18" t="s">
        <v>29</v>
      </c>
      <c r="I59" s="21">
        <v>17385</v>
      </c>
    </row>
    <row r="60" spans="1:9" ht="47.25" x14ac:dyDescent="0.25">
      <c r="A60" s="19" t="s">
        <v>25</v>
      </c>
      <c r="B60" s="16">
        <v>42692</v>
      </c>
      <c r="C60" s="17" t="s">
        <v>70</v>
      </c>
      <c r="D60" s="17">
        <v>6361796</v>
      </c>
      <c r="E60" s="18" t="s">
        <v>32</v>
      </c>
      <c r="F60" s="19" t="s">
        <v>71</v>
      </c>
      <c r="G60" s="20" t="s">
        <v>72</v>
      </c>
      <c r="H60" s="18" t="s">
        <v>29</v>
      </c>
      <c r="I60" s="21">
        <v>11191</v>
      </c>
    </row>
    <row r="61" spans="1:9" ht="31.5" x14ac:dyDescent="0.25">
      <c r="A61" s="19" t="s">
        <v>25</v>
      </c>
      <c r="B61" s="16">
        <v>42692</v>
      </c>
      <c r="C61" s="17" t="s">
        <v>73</v>
      </c>
      <c r="D61" s="17">
        <v>6361796</v>
      </c>
      <c r="E61" s="18" t="s">
        <v>32</v>
      </c>
      <c r="F61" s="19" t="s">
        <v>74</v>
      </c>
      <c r="G61" s="20" t="s">
        <v>75</v>
      </c>
      <c r="H61" s="18" t="s">
        <v>29</v>
      </c>
      <c r="I61" s="21">
        <v>4512.5</v>
      </c>
    </row>
    <row r="62" spans="1:9" ht="31.5" x14ac:dyDescent="0.25">
      <c r="A62" s="19" t="s">
        <v>25</v>
      </c>
      <c r="B62" s="16">
        <v>42692</v>
      </c>
      <c r="C62" s="17" t="s">
        <v>73</v>
      </c>
      <c r="D62" s="17">
        <v>6361796</v>
      </c>
      <c r="E62" s="18" t="s">
        <v>36</v>
      </c>
      <c r="F62" s="19" t="s">
        <v>74</v>
      </c>
      <c r="G62" s="20" t="s">
        <v>75</v>
      </c>
      <c r="H62" s="18" t="s">
        <v>29</v>
      </c>
      <c r="I62" s="21">
        <v>3800</v>
      </c>
    </row>
    <row r="63" spans="1:9" ht="31.5" x14ac:dyDescent="0.25">
      <c r="A63" s="19" t="s">
        <v>25</v>
      </c>
      <c r="B63" s="16">
        <v>42692</v>
      </c>
      <c r="C63" s="17" t="s">
        <v>76</v>
      </c>
      <c r="D63" s="17">
        <v>6361796</v>
      </c>
      <c r="E63" s="18" t="s">
        <v>42</v>
      </c>
      <c r="F63" s="19" t="s">
        <v>77</v>
      </c>
      <c r="G63" s="20" t="s">
        <v>78</v>
      </c>
      <c r="H63" s="18" t="s">
        <v>29</v>
      </c>
      <c r="I63" s="21">
        <v>58615</v>
      </c>
    </row>
    <row r="64" spans="1:9" ht="31.5" x14ac:dyDescent="0.25">
      <c r="A64" s="19" t="s">
        <v>25</v>
      </c>
      <c r="B64" s="16">
        <v>42692</v>
      </c>
      <c r="C64" s="17" t="s">
        <v>79</v>
      </c>
      <c r="D64" s="17">
        <v>6361796</v>
      </c>
      <c r="E64" s="18" t="s">
        <v>36</v>
      </c>
      <c r="F64" s="19" t="s">
        <v>80</v>
      </c>
      <c r="G64" s="20" t="s">
        <v>81</v>
      </c>
      <c r="H64" s="18" t="s">
        <v>29</v>
      </c>
      <c r="I64" s="21">
        <v>9523.75</v>
      </c>
    </row>
    <row r="65" spans="1:9" ht="31.5" x14ac:dyDescent="0.25">
      <c r="A65" s="19" t="s">
        <v>25</v>
      </c>
      <c r="B65" s="16">
        <v>42692</v>
      </c>
      <c r="C65" s="17" t="s">
        <v>79</v>
      </c>
      <c r="D65" s="17">
        <v>6361796</v>
      </c>
      <c r="E65" s="18" t="s">
        <v>36</v>
      </c>
      <c r="F65" s="19" t="s">
        <v>80</v>
      </c>
      <c r="G65" s="20" t="s">
        <v>81</v>
      </c>
      <c r="H65" s="18" t="s">
        <v>29</v>
      </c>
      <c r="I65" s="21">
        <v>22170.62</v>
      </c>
    </row>
    <row r="66" spans="1:9" ht="31.5" x14ac:dyDescent="0.25">
      <c r="A66" s="19" t="s">
        <v>25</v>
      </c>
      <c r="B66" s="16">
        <v>42692</v>
      </c>
      <c r="C66" s="17" t="s">
        <v>82</v>
      </c>
      <c r="D66" s="17">
        <v>6361796</v>
      </c>
      <c r="E66" s="18" t="s">
        <v>42</v>
      </c>
      <c r="F66" s="19" t="s">
        <v>83</v>
      </c>
      <c r="G66" s="20" t="s">
        <v>84</v>
      </c>
      <c r="H66" s="18" t="s">
        <v>29</v>
      </c>
      <c r="I66" s="21">
        <v>4987.5</v>
      </c>
    </row>
    <row r="68" spans="1:9" ht="18.75" x14ac:dyDescent="0.3">
      <c r="H68" s="112" t="s">
        <v>129</v>
      </c>
      <c r="I68" s="113">
        <f>SUM(I13:I67)</f>
        <v>1469505.5700000003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selection activeCell="E20" sqref="E20"/>
    </sheetView>
  </sheetViews>
  <sheetFormatPr defaultColWidth="39.42578125" defaultRowHeight="15" x14ac:dyDescent="0.25"/>
  <cols>
    <col min="1" max="1" width="11.7109375" bestFit="1" customWidth="1"/>
    <col min="2" max="2" width="9.85546875" bestFit="1" customWidth="1"/>
    <col min="3" max="3" width="13.140625" bestFit="1" customWidth="1"/>
    <col min="4" max="4" width="33.28515625" bestFit="1" customWidth="1"/>
    <col min="5" max="5" width="15" bestFit="1" customWidth="1"/>
    <col min="7" max="7" width="38.85546875" bestFit="1" customWidth="1"/>
    <col min="8" max="8" width="13.28515625" bestFit="1" customWidth="1"/>
  </cols>
  <sheetData>
    <row r="1" spans="1:8" ht="18.95" x14ac:dyDescent="0.25">
      <c r="D1" s="105" t="s">
        <v>169</v>
      </c>
      <c r="E1" s="105" t="s">
        <v>170</v>
      </c>
    </row>
    <row r="2" spans="1:8" ht="18.95" x14ac:dyDescent="0.25">
      <c r="D2" s="91" t="s">
        <v>41</v>
      </c>
      <c r="E2" s="97">
        <v>377000</v>
      </c>
    </row>
    <row r="3" spans="1:8" ht="18.95" x14ac:dyDescent="0.25">
      <c r="D3" s="91" t="s">
        <v>30</v>
      </c>
      <c r="E3" s="97">
        <v>378246.70999999996</v>
      </c>
    </row>
    <row r="4" spans="1:8" ht="18.95" x14ac:dyDescent="0.25">
      <c r="D4" s="91" t="s">
        <v>31</v>
      </c>
      <c r="E4" s="97">
        <v>384220.03</v>
      </c>
    </row>
    <row r="5" spans="1:8" ht="18.95" x14ac:dyDescent="0.25">
      <c r="D5" s="91" t="s">
        <v>12</v>
      </c>
      <c r="E5" s="97">
        <v>343677.23000000004</v>
      </c>
    </row>
    <row r="6" spans="1:8" ht="18.95" x14ac:dyDescent="0.25">
      <c r="D6" s="91" t="s">
        <v>36</v>
      </c>
      <c r="E6" s="97">
        <v>768431.57</v>
      </c>
    </row>
    <row r="7" spans="1:8" ht="18.95" x14ac:dyDescent="0.25">
      <c r="D7" s="91" t="s">
        <v>40</v>
      </c>
      <c r="E7" s="97">
        <v>765656.47</v>
      </c>
    </row>
    <row r="8" spans="1:8" ht="18.95" x14ac:dyDescent="0.25">
      <c r="D8" s="91" t="s">
        <v>42</v>
      </c>
      <c r="E8" s="97">
        <v>28000</v>
      </c>
    </row>
    <row r="9" spans="1:8" ht="18.95" x14ac:dyDescent="0.25">
      <c r="D9" s="91" t="s">
        <v>32</v>
      </c>
      <c r="E9" s="97">
        <v>192401.198</v>
      </c>
    </row>
    <row r="10" spans="1:8" ht="18.95" x14ac:dyDescent="0.25">
      <c r="D10" s="106" t="s">
        <v>19</v>
      </c>
      <c r="E10" s="107">
        <v>3237633.2079999996</v>
      </c>
    </row>
    <row r="12" spans="1:8" ht="21" x14ac:dyDescent="0.2">
      <c r="A12" s="102" t="s">
        <v>3</v>
      </c>
      <c r="B12" s="103" t="s">
        <v>4</v>
      </c>
      <c r="C12" s="103" t="s">
        <v>5</v>
      </c>
      <c r="D12" s="103" t="s">
        <v>6</v>
      </c>
      <c r="E12" s="103" t="s">
        <v>7</v>
      </c>
      <c r="F12" s="103" t="s">
        <v>8</v>
      </c>
      <c r="G12" s="103" t="s">
        <v>9</v>
      </c>
      <c r="H12" s="104" t="s">
        <v>10</v>
      </c>
    </row>
    <row r="13" spans="1:8" ht="32.1" x14ac:dyDescent="0.2">
      <c r="A13" s="16">
        <v>42710</v>
      </c>
      <c r="B13" s="17" t="s">
        <v>203</v>
      </c>
      <c r="C13" s="17">
        <v>6361873</v>
      </c>
      <c r="D13" s="18" t="s">
        <v>41</v>
      </c>
      <c r="E13" s="19" t="s">
        <v>38</v>
      </c>
      <c r="F13" s="20" t="s">
        <v>39</v>
      </c>
      <c r="G13" s="18" t="s">
        <v>204</v>
      </c>
      <c r="H13" s="21">
        <v>10200</v>
      </c>
    </row>
    <row r="14" spans="1:8" ht="18.95" x14ac:dyDescent="0.2">
      <c r="A14" s="16">
        <v>42710</v>
      </c>
      <c r="B14" s="17" t="s">
        <v>205</v>
      </c>
      <c r="C14" s="17">
        <v>6361873</v>
      </c>
      <c r="D14" s="18" t="s">
        <v>36</v>
      </c>
      <c r="E14" s="19" t="s">
        <v>38</v>
      </c>
      <c r="F14" s="20" t="s">
        <v>39</v>
      </c>
      <c r="G14" s="18" t="s">
        <v>206</v>
      </c>
      <c r="H14" s="21">
        <v>7575</v>
      </c>
    </row>
    <row r="15" spans="1:8" ht="18.95" x14ac:dyDescent="0.2">
      <c r="A15" s="16">
        <v>42710</v>
      </c>
      <c r="B15" s="17" t="s">
        <v>207</v>
      </c>
      <c r="C15" s="17">
        <v>6361873</v>
      </c>
      <c r="D15" s="18" t="s">
        <v>30</v>
      </c>
      <c r="E15" s="19" t="s">
        <v>38</v>
      </c>
      <c r="F15" s="20" t="s">
        <v>39</v>
      </c>
      <c r="G15" s="18" t="s">
        <v>208</v>
      </c>
      <c r="H15" s="21">
        <v>6000</v>
      </c>
    </row>
    <row r="16" spans="1:8" ht="18.95" x14ac:dyDescent="0.2">
      <c r="A16" s="16">
        <v>42710</v>
      </c>
      <c r="B16" s="17" t="s">
        <v>207</v>
      </c>
      <c r="C16" s="17">
        <v>6361873</v>
      </c>
      <c r="D16" s="18" t="s">
        <v>41</v>
      </c>
      <c r="E16" s="19" t="s">
        <v>38</v>
      </c>
      <c r="F16" s="20" t="s">
        <v>39</v>
      </c>
      <c r="G16" s="18" t="s">
        <v>208</v>
      </c>
      <c r="H16" s="21">
        <v>2000</v>
      </c>
    </row>
    <row r="17" spans="1:8" ht="32.1" x14ac:dyDescent="0.2">
      <c r="A17" s="16">
        <v>42710</v>
      </c>
      <c r="B17" s="17" t="s">
        <v>209</v>
      </c>
      <c r="C17" s="17">
        <v>6361874</v>
      </c>
      <c r="D17" s="18" t="s">
        <v>36</v>
      </c>
      <c r="E17" s="19" t="s">
        <v>65</v>
      </c>
      <c r="F17" s="20" t="s">
        <v>66</v>
      </c>
      <c r="G17" s="18" t="s">
        <v>210</v>
      </c>
      <c r="H17" s="21">
        <v>369290</v>
      </c>
    </row>
    <row r="18" spans="1:8" ht="32.1" x14ac:dyDescent="0.2">
      <c r="A18" s="16">
        <v>42710</v>
      </c>
      <c r="B18" s="17" t="s">
        <v>211</v>
      </c>
      <c r="C18" s="17">
        <v>6361875</v>
      </c>
      <c r="D18" s="18" t="s">
        <v>40</v>
      </c>
      <c r="E18" s="19" t="s">
        <v>65</v>
      </c>
      <c r="F18" s="20" t="s">
        <v>66</v>
      </c>
      <c r="G18" s="18" t="s">
        <v>212</v>
      </c>
      <c r="H18" s="21">
        <v>165841.5</v>
      </c>
    </row>
    <row r="19" spans="1:8" ht="32.1" x14ac:dyDescent="0.2">
      <c r="A19" s="16">
        <v>42710</v>
      </c>
      <c r="B19" s="17" t="s">
        <v>213</v>
      </c>
      <c r="C19" s="17">
        <v>6361875</v>
      </c>
      <c r="D19" s="18" t="s">
        <v>41</v>
      </c>
      <c r="E19" s="19" t="s">
        <v>65</v>
      </c>
      <c r="F19" s="20" t="s">
        <v>66</v>
      </c>
      <c r="G19" s="18" t="s">
        <v>214</v>
      </c>
      <c r="H19" s="21">
        <v>140150</v>
      </c>
    </row>
    <row r="20" spans="1:8" ht="32.1" x14ac:dyDescent="0.2">
      <c r="A20" s="16">
        <v>42710</v>
      </c>
      <c r="B20" s="17" t="s">
        <v>215</v>
      </c>
      <c r="C20" s="17">
        <v>6361976</v>
      </c>
      <c r="D20" s="18" t="s">
        <v>41</v>
      </c>
      <c r="E20" s="19" t="s">
        <v>65</v>
      </c>
      <c r="F20" s="20" t="s">
        <v>66</v>
      </c>
      <c r="G20" s="18" t="s">
        <v>216</v>
      </c>
      <c r="H20" s="21">
        <v>134750</v>
      </c>
    </row>
    <row r="21" spans="1:8" ht="32.1" x14ac:dyDescent="0.2">
      <c r="A21" s="16">
        <v>42710</v>
      </c>
      <c r="B21" s="17" t="s">
        <v>217</v>
      </c>
      <c r="C21" s="17">
        <v>6361977</v>
      </c>
      <c r="D21" s="18" t="s">
        <v>36</v>
      </c>
      <c r="E21" s="19" t="s">
        <v>65</v>
      </c>
      <c r="F21" s="20" t="s">
        <v>66</v>
      </c>
      <c r="G21" s="18" t="s">
        <v>208</v>
      </c>
      <c r="H21" s="21">
        <v>28000</v>
      </c>
    </row>
    <row r="22" spans="1:8" ht="32.1" x14ac:dyDescent="0.2">
      <c r="A22" s="16">
        <v>42710</v>
      </c>
      <c r="B22" s="17" t="s">
        <v>217</v>
      </c>
      <c r="C22" s="17">
        <v>6361977</v>
      </c>
      <c r="D22" s="18" t="s">
        <v>41</v>
      </c>
      <c r="E22" s="19" t="s">
        <v>65</v>
      </c>
      <c r="F22" s="20" t="s">
        <v>66</v>
      </c>
      <c r="G22" s="18" t="s">
        <v>208</v>
      </c>
      <c r="H22" s="21">
        <v>28000</v>
      </c>
    </row>
    <row r="23" spans="1:8" ht="32.1" x14ac:dyDescent="0.2">
      <c r="A23" s="16">
        <v>42710</v>
      </c>
      <c r="B23" s="17" t="s">
        <v>217</v>
      </c>
      <c r="C23" s="17">
        <v>6361977</v>
      </c>
      <c r="D23" s="18" t="s">
        <v>42</v>
      </c>
      <c r="E23" s="19" t="s">
        <v>65</v>
      </c>
      <c r="F23" s="20" t="s">
        <v>66</v>
      </c>
      <c r="G23" s="18" t="s">
        <v>208</v>
      </c>
      <c r="H23" s="21">
        <v>28000</v>
      </c>
    </row>
    <row r="24" spans="1:8" ht="31.5" x14ac:dyDescent="0.25">
      <c r="A24" s="16">
        <v>42710</v>
      </c>
      <c r="B24" s="17" t="s">
        <v>217</v>
      </c>
      <c r="C24" s="17">
        <v>6361977</v>
      </c>
      <c r="D24" s="18" t="s">
        <v>40</v>
      </c>
      <c r="E24" s="19" t="s">
        <v>65</v>
      </c>
      <c r="F24" s="20" t="s">
        <v>66</v>
      </c>
      <c r="G24" s="18" t="s">
        <v>208</v>
      </c>
      <c r="H24" s="21">
        <v>28000</v>
      </c>
    </row>
    <row r="25" spans="1:8" ht="31.5" x14ac:dyDescent="0.25">
      <c r="A25" s="16">
        <v>42710</v>
      </c>
      <c r="B25" s="17" t="s">
        <v>218</v>
      </c>
      <c r="C25" s="17">
        <v>6361873</v>
      </c>
      <c r="D25" s="18" t="s">
        <v>12</v>
      </c>
      <c r="E25" s="19" t="s">
        <v>38</v>
      </c>
      <c r="F25" s="20" t="s">
        <v>39</v>
      </c>
      <c r="G25" s="18" t="s">
        <v>219</v>
      </c>
      <c r="H25" s="21">
        <v>9394</v>
      </c>
    </row>
    <row r="26" spans="1:8" ht="31.5" x14ac:dyDescent="0.25">
      <c r="A26" s="16">
        <v>42710</v>
      </c>
      <c r="B26" s="17" t="s">
        <v>220</v>
      </c>
      <c r="C26" s="17">
        <v>6361873</v>
      </c>
      <c r="D26" s="18" t="s">
        <v>12</v>
      </c>
      <c r="E26" s="19" t="s">
        <v>50</v>
      </c>
      <c r="F26" s="20" t="s">
        <v>51</v>
      </c>
      <c r="G26" s="18" t="s">
        <v>119</v>
      </c>
      <c r="H26" s="21">
        <v>20249</v>
      </c>
    </row>
    <row r="27" spans="1:8" ht="31.5" x14ac:dyDescent="0.25">
      <c r="A27" s="16">
        <v>42710</v>
      </c>
      <c r="B27" s="17" t="s">
        <v>221</v>
      </c>
      <c r="C27" s="17">
        <v>6361873</v>
      </c>
      <c r="D27" s="18" t="s">
        <v>12</v>
      </c>
      <c r="E27" s="19" t="s">
        <v>95</v>
      </c>
      <c r="F27" s="20" t="s">
        <v>96</v>
      </c>
      <c r="G27" s="18" t="s">
        <v>222</v>
      </c>
      <c r="H27" s="21">
        <v>3425</v>
      </c>
    </row>
    <row r="28" spans="1:8" ht="31.5" x14ac:dyDescent="0.25">
      <c r="A28" s="16">
        <v>42710</v>
      </c>
      <c r="B28" s="17" t="s">
        <v>223</v>
      </c>
      <c r="C28" s="17">
        <v>6361873</v>
      </c>
      <c r="D28" s="18" t="s">
        <v>36</v>
      </c>
      <c r="E28" s="19" t="s">
        <v>95</v>
      </c>
      <c r="F28" s="20" t="s">
        <v>96</v>
      </c>
      <c r="G28" s="18" t="s">
        <v>222</v>
      </c>
      <c r="H28" s="21">
        <v>6455</v>
      </c>
    </row>
    <row r="29" spans="1:8" ht="31.5" x14ac:dyDescent="0.25">
      <c r="A29" s="16">
        <v>42710</v>
      </c>
      <c r="B29" s="17" t="s">
        <v>224</v>
      </c>
      <c r="C29" s="17">
        <v>6361873</v>
      </c>
      <c r="D29" s="18" t="s">
        <v>12</v>
      </c>
      <c r="E29" s="19" t="s">
        <v>27</v>
      </c>
      <c r="F29" s="20" t="s">
        <v>28</v>
      </c>
      <c r="G29" s="18" t="s">
        <v>119</v>
      </c>
      <c r="H29" s="21">
        <v>16900</v>
      </c>
    </row>
    <row r="30" spans="1:8" ht="31.5" x14ac:dyDescent="0.25">
      <c r="A30" s="16">
        <v>42710</v>
      </c>
      <c r="B30" s="17" t="s">
        <v>225</v>
      </c>
      <c r="C30" s="17">
        <v>6361873</v>
      </c>
      <c r="D30" s="18" t="s">
        <v>40</v>
      </c>
      <c r="E30" s="19" t="s">
        <v>77</v>
      </c>
      <c r="F30" s="20" t="s">
        <v>78</v>
      </c>
      <c r="G30" s="18" t="s">
        <v>226</v>
      </c>
      <c r="H30" s="21">
        <v>16379.6</v>
      </c>
    </row>
    <row r="31" spans="1:8" ht="31.5" x14ac:dyDescent="0.25">
      <c r="A31" s="16">
        <v>42710</v>
      </c>
      <c r="B31" s="17" t="s">
        <v>227</v>
      </c>
      <c r="C31" s="17">
        <v>6361873</v>
      </c>
      <c r="D31" s="18" t="s">
        <v>36</v>
      </c>
      <c r="E31" s="19" t="s">
        <v>47</v>
      </c>
      <c r="F31" s="20" t="s">
        <v>48</v>
      </c>
      <c r="G31" s="18" t="s">
        <v>228</v>
      </c>
      <c r="H31" s="21">
        <v>19285</v>
      </c>
    </row>
    <row r="32" spans="1:8" ht="31.5" x14ac:dyDescent="0.25">
      <c r="A32" s="16">
        <v>42710</v>
      </c>
      <c r="B32" s="17" t="s">
        <v>229</v>
      </c>
      <c r="C32" s="17">
        <v>6361873</v>
      </c>
      <c r="D32" s="18" t="s">
        <v>41</v>
      </c>
      <c r="E32" s="19" t="s">
        <v>62</v>
      </c>
      <c r="F32" s="20" t="s">
        <v>63</v>
      </c>
      <c r="G32" s="18" t="s">
        <v>226</v>
      </c>
      <c r="H32" s="21">
        <v>29500</v>
      </c>
    </row>
    <row r="33" spans="1:8" ht="31.5" x14ac:dyDescent="0.25">
      <c r="A33" s="16">
        <v>42710</v>
      </c>
      <c r="B33" s="17" t="s">
        <v>230</v>
      </c>
      <c r="C33" s="17">
        <v>6361982</v>
      </c>
      <c r="D33" s="18" t="s">
        <v>31</v>
      </c>
      <c r="E33" s="19" t="s">
        <v>13</v>
      </c>
      <c r="F33" s="20" t="s">
        <v>14</v>
      </c>
      <c r="G33" s="18" t="s">
        <v>231</v>
      </c>
      <c r="H33" s="21">
        <v>14268.04</v>
      </c>
    </row>
    <row r="34" spans="1:8" ht="31.5" x14ac:dyDescent="0.25">
      <c r="A34" s="16">
        <v>42710</v>
      </c>
      <c r="B34" s="17" t="s">
        <v>232</v>
      </c>
      <c r="C34" s="17">
        <v>6361982</v>
      </c>
      <c r="D34" s="18" t="s">
        <v>41</v>
      </c>
      <c r="E34" s="19" t="s">
        <v>13</v>
      </c>
      <c r="F34" s="20" t="s">
        <v>14</v>
      </c>
      <c r="G34" s="18" t="s">
        <v>233</v>
      </c>
      <c r="H34" s="21">
        <v>32400</v>
      </c>
    </row>
    <row r="35" spans="1:8" ht="47.25" x14ac:dyDescent="0.25">
      <c r="A35" s="16">
        <v>42710</v>
      </c>
      <c r="B35" s="17" t="s">
        <v>234</v>
      </c>
      <c r="C35" s="17">
        <v>6391981</v>
      </c>
      <c r="D35" s="18" t="s">
        <v>36</v>
      </c>
      <c r="E35" s="19" t="s">
        <v>83</v>
      </c>
      <c r="F35" s="20" t="s">
        <v>84</v>
      </c>
      <c r="G35" s="18" t="s">
        <v>235</v>
      </c>
      <c r="H35" s="21">
        <v>54098</v>
      </c>
    </row>
    <row r="36" spans="1:8" ht="31.5" x14ac:dyDescent="0.25">
      <c r="A36" s="16">
        <v>42710</v>
      </c>
      <c r="B36" s="17" t="s">
        <v>236</v>
      </c>
      <c r="C36" s="17">
        <v>5913054</v>
      </c>
      <c r="D36" s="18" t="s">
        <v>12</v>
      </c>
      <c r="E36" s="19" t="s">
        <v>34</v>
      </c>
      <c r="F36" s="20" t="s">
        <v>35</v>
      </c>
      <c r="G36" s="18" t="s">
        <v>237</v>
      </c>
      <c r="H36" s="21">
        <v>1900</v>
      </c>
    </row>
    <row r="37" spans="1:8" ht="18.75" x14ac:dyDescent="0.25">
      <c r="A37" s="16">
        <v>42710</v>
      </c>
      <c r="B37" s="17" t="s">
        <v>238</v>
      </c>
      <c r="C37" s="17">
        <v>5913054</v>
      </c>
      <c r="D37" s="18" t="s">
        <v>12</v>
      </c>
      <c r="E37" s="19" t="s">
        <v>38</v>
      </c>
      <c r="F37" s="20" t="s">
        <v>39</v>
      </c>
      <c r="G37" s="18" t="s">
        <v>237</v>
      </c>
      <c r="H37" s="21">
        <v>6412.5</v>
      </c>
    </row>
    <row r="38" spans="1:8" ht="18.75" x14ac:dyDescent="0.25">
      <c r="A38" s="16">
        <v>42710</v>
      </c>
      <c r="B38" s="17" t="s">
        <v>238</v>
      </c>
      <c r="C38" s="17">
        <v>5913054</v>
      </c>
      <c r="D38" s="18" t="s">
        <v>30</v>
      </c>
      <c r="E38" s="19" t="s">
        <v>38</v>
      </c>
      <c r="F38" s="20" t="s">
        <v>39</v>
      </c>
      <c r="G38" s="18" t="s">
        <v>237</v>
      </c>
      <c r="H38" s="21">
        <v>50706.25</v>
      </c>
    </row>
    <row r="39" spans="1:8" ht="18.75" x14ac:dyDescent="0.25">
      <c r="A39" s="16">
        <v>42710</v>
      </c>
      <c r="B39" s="17" t="s">
        <v>238</v>
      </c>
      <c r="C39" s="17">
        <v>5913054</v>
      </c>
      <c r="D39" s="18" t="s">
        <v>31</v>
      </c>
      <c r="E39" s="19" t="s">
        <v>38</v>
      </c>
      <c r="F39" s="20" t="s">
        <v>39</v>
      </c>
      <c r="G39" s="18" t="s">
        <v>237</v>
      </c>
      <c r="H39" s="21">
        <v>22918.75</v>
      </c>
    </row>
    <row r="40" spans="1:8" ht="18.75" x14ac:dyDescent="0.25">
      <c r="A40" s="16">
        <v>42710</v>
      </c>
      <c r="B40" s="17" t="s">
        <v>238</v>
      </c>
      <c r="C40" s="17">
        <v>5913054</v>
      </c>
      <c r="D40" s="18" t="s">
        <v>32</v>
      </c>
      <c r="E40" s="19" t="s">
        <v>38</v>
      </c>
      <c r="F40" s="20" t="s">
        <v>39</v>
      </c>
      <c r="G40" s="18" t="s">
        <v>237</v>
      </c>
      <c r="H40" s="21">
        <v>5225</v>
      </c>
    </row>
    <row r="41" spans="1:8" ht="31.5" x14ac:dyDescent="0.25">
      <c r="A41" s="16">
        <v>42710</v>
      </c>
      <c r="B41" s="17" t="s">
        <v>239</v>
      </c>
      <c r="C41" s="17">
        <v>5913054</v>
      </c>
      <c r="D41" s="18" t="s">
        <v>12</v>
      </c>
      <c r="E41" s="19" t="s">
        <v>47</v>
      </c>
      <c r="F41" s="20" t="s">
        <v>48</v>
      </c>
      <c r="G41" s="18" t="s">
        <v>237</v>
      </c>
      <c r="H41" s="21">
        <v>47856.25</v>
      </c>
    </row>
    <row r="42" spans="1:8" ht="31.5" x14ac:dyDescent="0.25">
      <c r="A42" s="16">
        <v>42710</v>
      </c>
      <c r="B42" s="17" t="s">
        <v>239</v>
      </c>
      <c r="C42" s="17">
        <v>5913054</v>
      </c>
      <c r="D42" s="18" t="s">
        <v>30</v>
      </c>
      <c r="E42" s="19" t="s">
        <v>47</v>
      </c>
      <c r="F42" s="20" t="s">
        <v>48</v>
      </c>
      <c r="G42" s="18" t="s">
        <v>237</v>
      </c>
      <c r="H42" s="21">
        <v>30720.62</v>
      </c>
    </row>
    <row r="43" spans="1:8" ht="31.5" x14ac:dyDescent="0.25">
      <c r="A43" s="16">
        <v>42710</v>
      </c>
      <c r="B43" s="17" t="s">
        <v>239</v>
      </c>
      <c r="C43" s="17">
        <v>5913054</v>
      </c>
      <c r="D43" s="18" t="s">
        <v>40</v>
      </c>
      <c r="E43" s="19" t="s">
        <v>47</v>
      </c>
      <c r="F43" s="20" t="s">
        <v>48</v>
      </c>
      <c r="G43" s="18" t="s">
        <v>237</v>
      </c>
      <c r="H43" s="21">
        <v>89917.5</v>
      </c>
    </row>
    <row r="44" spans="1:8" ht="31.5" x14ac:dyDescent="0.25">
      <c r="A44" s="16">
        <v>42710</v>
      </c>
      <c r="B44" s="17" t="s">
        <v>239</v>
      </c>
      <c r="C44" s="17">
        <v>5913054</v>
      </c>
      <c r="D44" s="18" t="s">
        <v>31</v>
      </c>
      <c r="E44" s="19" t="s">
        <v>47</v>
      </c>
      <c r="F44" s="20" t="s">
        <v>48</v>
      </c>
      <c r="G44" s="18" t="s">
        <v>237</v>
      </c>
      <c r="H44" s="21">
        <v>26481.25</v>
      </c>
    </row>
    <row r="45" spans="1:8" ht="31.5" x14ac:dyDescent="0.25">
      <c r="A45" s="16">
        <v>42710</v>
      </c>
      <c r="B45" s="17" t="s">
        <v>239</v>
      </c>
      <c r="C45" s="17">
        <v>5913054</v>
      </c>
      <c r="D45" s="18" t="s">
        <v>32</v>
      </c>
      <c r="E45" s="19" t="s">
        <v>47</v>
      </c>
      <c r="F45" s="20" t="s">
        <v>48</v>
      </c>
      <c r="G45" s="18" t="s">
        <v>237</v>
      </c>
      <c r="H45" s="21">
        <v>42275</v>
      </c>
    </row>
    <row r="46" spans="1:8" ht="31.5" x14ac:dyDescent="0.25">
      <c r="A46" s="16">
        <v>42710</v>
      </c>
      <c r="B46" s="17" t="s">
        <v>239</v>
      </c>
      <c r="C46" s="17">
        <v>5913054</v>
      </c>
      <c r="D46" s="18" t="s">
        <v>36</v>
      </c>
      <c r="E46" s="19" t="s">
        <v>47</v>
      </c>
      <c r="F46" s="20" t="s">
        <v>48</v>
      </c>
      <c r="G46" s="18" t="s">
        <v>237</v>
      </c>
      <c r="H46" s="21">
        <v>16625</v>
      </c>
    </row>
    <row r="47" spans="1:8" ht="31.5" x14ac:dyDescent="0.25">
      <c r="A47" s="16">
        <v>42710</v>
      </c>
      <c r="B47" s="17" t="s">
        <v>239</v>
      </c>
      <c r="C47" s="17">
        <v>5913054</v>
      </c>
      <c r="D47" s="18" t="s">
        <v>36</v>
      </c>
      <c r="E47" s="19" t="s">
        <v>47</v>
      </c>
      <c r="F47" s="20" t="s">
        <v>48</v>
      </c>
      <c r="G47" s="18" t="s">
        <v>237</v>
      </c>
      <c r="H47" s="21">
        <v>23393.75</v>
      </c>
    </row>
    <row r="48" spans="1:8" ht="31.5" x14ac:dyDescent="0.25">
      <c r="A48" s="16">
        <v>42710</v>
      </c>
      <c r="B48" s="17" t="s">
        <v>240</v>
      </c>
      <c r="C48" s="17">
        <v>5913054</v>
      </c>
      <c r="D48" s="18" t="s">
        <v>12</v>
      </c>
      <c r="E48" s="19" t="s">
        <v>77</v>
      </c>
      <c r="F48" s="20" t="s">
        <v>78</v>
      </c>
      <c r="G48" s="18" t="s">
        <v>237</v>
      </c>
      <c r="H48" s="21">
        <v>49281.25</v>
      </c>
    </row>
    <row r="49" spans="1:8" ht="31.5" x14ac:dyDescent="0.25">
      <c r="A49" s="16">
        <v>42710</v>
      </c>
      <c r="B49" s="17" t="s">
        <v>240</v>
      </c>
      <c r="C49" s="17">
        <v>5913054</v>
      </c>
      <c r="D49" s="18" t="s">
        <v>30</v>
      </c>
      <c r="E49" s="19" t="s">
        <v>77</v>
      </c>
      <c r="F49" s="20" t="s">
        <v>78</v>
      </c>
      <c r="G49" s="18" t="s">
        <v>237</v>
      </c>
      <c r="H49" s="21">
        <v>16731.87</v>
      </c>
    </row>
    <row r="50" spans="1:8" ht="31.5" x14ac:dyDescent="0.25">
      <c r="A50" s="16">
        <v>42710</v>
      </c>
      <c r="B50" s="17" t="s">
        <v>240</v>
      </c>
      <c r="C50" s="17">
        <v>5913054</v>
      </c>
      <c r="D50" s="18" t="s">
        <v>31</v>
      </c>
      <c r="E50" s="19" t="s">
        <v>77</v>
      </c>
      <c r="F50" s="20" t="s">
        <v>78</v>
      </c>
      <c r="G50" s="18" t="s">
        <v>237</v>
      </c>
      <c r="H50" s="21">
        <v>47262.5</v>
      </c>
    </row>
    <row r="51" spans="1:8" ht="31.5" x14ac:dyDescent="0.25">
      <c r="A51" s="16">
        <v>42710</v>
      </c>
      <c r="B51" s="17" t="s">
        <v>241</v>
      </c>
      <c r="C51" s="17">
        <v>5913054</v>
      </c>
      <c r="D51" s="18" t="s">
        <v>31</v>
      </c>
      <c r="E51" s="19" t="s">
        <v>44</v>
      </c>
      <c r="F51" s="20" t="s">
        <v>45</v>
      </c>
      <c r="G51" s="18" t="s">
        <v>237</v>
      </c>
      <c r="H51" s="21">
        <v>4512.5</v>
      </c>
    </row>
    <row r="52" spans="1:8" ht="31.5" x14ac:dyDescent="0.25">
      <c r="A52" s="16">
        <v>42710</v>
      </c>
      <c r="B52" s="17" t="s">
        <v>242</v>
      </c>
      <c r="C52" s="17">
        <v>5913054</v>
      </c>
      <c r="D52" s="18" t="s">
        <v>40</v>
      </c>
      <c r="E52" s="19" t="s">
        <v>243</v>
      </c>
      <c r="F52" s="20" t="s">
        <v>244</v>
      </c>
      <c r="G52" s="18" t="s">
        <v>237</v>
      </c>
      <c r="H52" s="21">
        <v>64600</v>
      </c>
    </row>
    <row r="53" spans="1:8" ht="47.25" x14ac:dyDescent="0.25">
      <c r="A53" s="16">
        <v>42710</v>
      </c>
      <c r="B53" s="17" t="s">
        <v>245</v>
      </c>
      <c r="C53" s="17">
        <v>5913054</v>
      </c>
      <c r="D53" s="18" t="s">
        <v>12</v>
      </c>
      <c r="E53" s="19" t="s">
        <v>246</v>
      </c>
      <c r="F53" s="20" t="s">
        <v>247</v>
      </c>
      <c r="G53" s="18" t="s">
        <v>237</v>
      </c>
      <c r="H53" s="21">
        <v>21375</v>
      </c>
    </row>
    <row r="54" spans="1:8" ht="18.75" x14ac:dyDescent="0.25">
      <c r="A54" s="16">
        <v>42710</v>
      </c>
      <c r="B54" s="17" t="s">
        <v>248</v>
      </c>
      <c r="C54" s="17">
        <v>5913054</v>
      </c>
      <c r="D54" s="18" t="s">
        <v>40</v>
      </c>
      <c r="E54" s="19" t="s">
        <v>249</v>
      </c>
      <c r="F54" s="20" t="s">
        <v>250</v>
      </c>
      <c r="G54" s="18" t="s">
        <v>237</v>
      </c>
      <c r="H54" s="21">
        <v>8360</v>
      </c>
    </row>
    <row r="55" spans="1:8" ht="31.5" x14ac:dyDescent="0.25">
      <c r="A55" s="16">
        <v>42710</v>
      </c>
      <c r="B55" s="17" t="s">
        <v>251</v>
      </c>
      <c r="C55" s="17">
        <v>5913055</v>
      </c>
      <c r="D55" s="18" t="s">
        <v>36</v>
      </c>
      <c r="E55" s="19" t="s">
        <v>80</v>
      </c>
      <c r="F55" s="20" t="s">
        <v>81</v>
      </c>
      <c r="G55" s="18" t="s">
        <v>237</v>
      </c>
      <c r="H55" s="21">
        <v>11186.25</v>
      </c>
    </row>
    <row r="56" spans="1:8" ht="47.25" x14ac:dyDescent="0.25">
      <c r="A56" s="16">
        <v>42710</v>
      </c>
      <c r="B56" s="17" t="s">
        <v>252</v>
      </c>
      <c r="C56" s="17">
        <v>5913055</v>
      </c>
      <c r="D56" s="18" t="s">
        <v>32</v>
      </c>
      <c r="E56" s="19" t="s">
        <v>71</v>
      </c>
      <c r="F56" s="20" t="s">
        <v>72</v>
      </c>
      <c r="G56" s="18" t="s">
        <v>237</v>
      </c>
      <c r="H56" s="21">
        <v>11637.5</v>
      </c>
    </row>
    <row r="57" spans="1:8" ht="31.5" x14ac:dyDescent="0.25">
      <c r="A57" s="16">
        <v>42710</v>
      </c>
      <c r="B57" s="17" t="s">
        <v>253</v>
      </c>
      <c r="C57" s="17">
        <v>5913055</v>
      </c>
      <c r="D57" s="18" t="s">
        <v>31</v>
      </c>
      <c r="E57" s="19" t="s">
        <v>68</v>
      </c>
      <c r="F57" s="20" t="s">
        <v>69</v>
      </c>
      <c r="G57" s="18" t="s">
        <v>237</v>
      </c>
      <c r="H57" s="21">
        <v>27075</v>
      </c>
    </row>
    <row r="58" spans="1:8" ht="31.5" x14ac:dyDescent="0.25">
      <c r="A58" s="16">
        <v>42710</v>
      </c>
      <c r="B58" s="17" t="s">
        <v>253</v>
      </c>
      <c r="C58" s="17">
        <v>5913055</v>
      </c>
      <c r="D58" s="18" t="s">
        <v>32</v>
      </c>
      <c r="E58" s="19" t="s">
        <v>68</v>
      </c>
      <c r="F58" s="20" t="s">
        <v>69</v>
      </c>
      <c r="G58" s="18" t="s">
        <v>237</v>
      </c>
      <c r="H58" s="21">
        <v>24106.25</v>
      </c>
    </row>
    <row r="59" spans="1:8" ht="31.5" x14ac:dyDescent="0.25">
      <c r="A59" s="16">
        <v>42710</v>
      </c>
      <c r="B59" s="17" t="s">
        <v>254</v>
      </c>
      <c r="C59" s="17">
        <v>5913055</v>
      </c>
      <c r="D59" s="18" t="s">
        <v>40</v>
      </c>
      <c r="E59" s="19" t="s">
        <v>65</v>
      </c>
      <c r="F59" s="20" t="s">
        <v>66</v>
      </c>
      <c r="G59" s="18" t="s">
        <v>237</v>
      </c>
      <c r="H59" s="21">
        <v>183445</v>
      </c>
    </row>
    <row r="60" spans="1:8" ht="31.5" x14ac:dyDescent="0.25">
      <c r="A60" s="16">
        <v>42710</v>
      </c>
      <c r="B60" s="17" t="s">
        <v>254</v>
      </c>
      <c r="C60" s="17">
        <v>5913055</v>
      </c>
      <c r="D60" s="18" t="s">
        <v>36</v>
      </c>
      <c r="E60" s="19" t="s">
        <v>65</v>
      </c>
      <c r="F60" s="20" t="s">
        <v>66</v>
      </c>
      <c r="G60" s="18" t="s">
        <v>237</v>
      </c>
      <c r="H60" s="21">
        <v>12694.37</v>
      </c>
    </row>
    <row r="61" spans="1:8" ht="31.5" x14ac:dyDescent="0.25">
      <c r="A61" s="16">
        <v>42710</v>
      </c>
      <c r="B61" s="17" t="s">
        <v>255</v>
      </c>
      <c r="C61" s="17">
        <v>5913055</v>
      </c>
      <c r="D61" s="18" t="s">
        <v>40</v>
      </c>
      <c r="E61" s="19" t="s">
        <v>62</v>
      </c>
      <c r="F61" s="20" t="s">
        <v>63</v>
      </c>
      <c r="G61" s="18" t="s">
        <v>237</v>
      </c>
      <c r="H61" s="21">
        <v>26980</v>
      </c>
    </row>
    <row r="62" spans="1:8" ht="31.5" x14ac:dyDescent="0.25">
      <c r="A62" s="16">
        <v>42710</v>
      </c>
      <c r="B62" s="17" t="s">
        <v>255</v>
      </c>
      <c r="C62" s="17">
        <v>5913055</v>
      </c>
      <c r="D62" s="18" t="s">
        <v>36</v>
      </c>
      <c r="E62" s="19" t="s">
        <v>62</v>
      </c>
      <c r="F62" s="20" t="s">
        <v>63</v>
      </c>
      <c r="G62" s="18" t="s">
        <v>237</v>
      </c>
      <c r="H62" s="21">
        <v>44115.63</v>
      </c>
    </row>
    <row r="63" spans="1:8" ht="31.5" x14ac:dyDescent="0.25">
      <c r="A63" s="16">
        <v>42710</v>
      </c>
      <c r="B63" s="17" t="s">
        <v>255</v>
      </c>
      <c r="C63" s="17">
        <v>5913055</v>
      </c>
      <c r="D63" s="18" t="s">
        <v>36</v>
      </c>
      <c r="E63" s="19" t="s">
        <v>62</v>
      </c>
      <c r="F63" s="20" t="s">
        <v>63</v>
      </c>
      <c r="G63" s="18" t="s">
        <v>237</v>
      </c>
      <c r="H63" s="21">
        <v>23120.62</v>
      </c>
    </row>
    <row r="64" spans="1:8" ht="18.75" x14ac:dyDescent="0.25">
      <c r="A64" s="16">
        <v>42710</v>
      </c>
      <c r="B64" s="17" t="s">
        <v>256</v>
      </c>
      <c r="C64" s="17">
        <v>5913055</v>
      </c>
      <c r="D64" s="18" t="s">
        <v>40</v>
      </c>
      <c r="E64" s="19" t="s">
        <v>56</v>
      </c>
      <c r="F64" s="20" t="s">
        <v>57</v>
      </c>
      <c r="G64" s="18" t="s">
        <v>237</v>
      </c>
      <c r="H64" s="21">
        <v>41040</v>
      </c>
    </row>
    <row r="65" spans="1:8" ht="18.75" x14ac:dyDescent="0.25">
      <c r="A65" s="16">
        <v>42710</v>
      </c>
      <c r="B65" s="17" t="s">
        <v>256</v>
      </c>
      <c r="C65" s="17">
        <v>5913055</v>
      </c>
      <c r="D65" s="18" t="s">
        <v>31</v>
      </c>
      <c r="E65" s="19" t="s">
        <v>56</v>
      </c>
      <c r="F65" s="20" t="s">
        <v>57</v>
      </c>
      <c r="G65" s="18" t="s">
        <v>237</v>
      </c>
      <c r="H65" s="21">
        <v>23809.37</v>
      </c>
    </row>
    <row r="66" spans="1:8" ht="31.5" x14ac:dyDescent="0.25">
      <c r="A66" s="16">
        <v>42710</v>
      </c>
      <c r="B66" s="17" t="s">
        <v>257</v>
      </c>
      <c r="C66" s="17">
        <v>5913055</v>
      </c>
      <c r="D66" s="18" t="s">
        <v>30</v>
      </c>
      <c r="E66" s="19" t="s">
        <v>27</v>
      </c>
      <c r="F66" s="20" t="s">
        <v>28</v>
      </c>
      <c r="G66" s="18" t="s">
        <v>237</v>
      </c>
      <c r="H66" s="21">
        <v>31492.5</v>
      </c>
    </row>
    <row r="67" spans="1:8" ht="31.5" x14ac:dyDescent="0.25">
      <c r="A67" s="16">
        <v>42710</v>
      </c>
      <c r="B67" s="17" t="s">
        <v>257</v>
      </c>
      <c r="C67" s="17">
        <v>5913055</v>
      </c>
      <c r="D67" s="18" t="s">
        <v>31</v>
      </c>
      <c r="E67" s="19" t="s">
        <v>27</v>
      </c>
      <c r="F67" s="20" t="s">
        <v>28</v>
      </c>
      <c r="G67" s="18" t="s">
        <v>237</v>
      </c>
      <c r="H67" s="21">
        <v>25056.25</v>
      </c>
    </row>
    <row r="68" spans="1:8" ht="31.5" x14ac:dyDescent="0.25">
      <c r="A68" s="16">
        <v>42710</v>
      </c>
      <c r="B68" s="17" t="s">
        <v>258</v>
      </c>
      <c r="C68" s="17">
        <v>5913055</v>
      </c>
      <c r="D68" s="18" t="s">
        <v>12</v>
      </c>
      <c r="E68" s="19" t="s">
        <v>50</v>
      </c>
      <c r="F68" s="20" t="s">
        <v>51</v>
      </c>
      <c r="G68" s="18" t="s">
        <v>237</v>
      </c>
      <c r="H68" s="21">
        <v>30162.5</v>
      </c>
    </row>
    <row r="69" spans="1:8" ht="31.5" x14ac:dyDescent="0.25">
      <c r="A69" s="16">
        <v>42710</v>
      </c>
      <c r="B69" s="17" t="s">
        <v>258</v>
      </c>
      <c r="C69" s="17">
        <v>5913055</v>
      </c>
      <c r="D69" s="18" t="s">
        <v>30</v>
      </c>
      <c r="E69" s="19" t="s">
        <v>50</v>
      </c>
      <c r="F69" s="20" t="s">
        <v>51</v>
      </c>
      <c r="G69" s="18" t="s">
        <v>237</v>
      </c>
      <c r="H69" s="21">
        <v>41515</v>
      </c>
    </row>
    <row r="70" spans="1:8" ht="31.5" x14ac:dyDescent="0.25">
      <c r="A70" s="16">
        <v>42710</v>
      </c>
      <c r="B70" s="17" t="s">
        <v>258</v>
      </c>
      <c r="C70" s="17">
        <v>5913055</v>
      </c>
      <c r="D70" s="18" t="s">
        <v>31</v>
      </c>
      <c r="E70" s="19" t="s">
        <v>50</v>
      </c>
      <c r="F70" s="20" t="s">
        <v>51</v>
      </c>
      <c r="G70" s="18" t="s">
        <v>237</v>
      </c>
      <c r="H70" s="21">
        <v>25044.37</v>
      </c>
    </row>
    <row r="71" spans="1:8" ht="31.5" x14ac:dyDescent="0.25">
      <c r="A71" s="16">
        <v>42710</v>
      </c>
      <c r="B71" s="17" t="s">
        <v>258</v>
      </c>
      <c r="C71" s="17">
        <v>5913055</v>
      </c>
      <c r="D71" s="18" t="s">
        <v>32</v>
      </c>
      <c r="E71" s="19" t="s">
        <v>50</v>
      </c>
      <c r="F71" s="20" t="s">
        <v>51</v>
      </c>
      <c r="G71" s="18" t="s">
        <v>237</v>
      </c>
      <c r="H71" s="21">
        <v>19332.5</v>
      </c>
    </row>
    <row r="72" spans="1:8" ht="18.75" x14ac:dyDescent="0.25">
      <c r="A72" s="16">
        <v>42710</v>
      </c>
      <c r="B72" s="17" t="s">
        <v>259</v>
      </c>
      <c r="C72" s="17">
        <v>5913055</v>
      </c>
      <c r="D72" s="18" t="s">
        <v>12</v>
      </c>
      <c r="E72" s="19" t="s">
        <v>260</v>
      </c>
      <c r="F72" s="20" t="s">
        <v>261</v>
      </c>
      <c r="G72" s="18" t="s">
        <v>237</v>
      </c>
      <c r="H72" s="21">
        <v>4275</v>
      </c>
    </row>
    <row r="73" spans="1:8" ht="47.25" x14ac:dyDescent="0.25">
      <c r="A73" s="16">
        <v>42710</v>
      </c>
      <c r="B73" s="17" t="s">
        <v>262</v>
      </c>
      <c r="C73" s="17">
        <v>5913033</v>
      </c>
      <c r="D73" s="18" t="s">
        <v>36</v>
      </c>
      <c r="E73" s="19" t="s">
        <v>83</v>
      </c>
      <c r="F73" s="20" t="s">
        <v>84</v>
      </c>
      <c r="G73" s="18" t="s">
        <v>263</v>
      </c>
      <c r="H73" s="21">
        <v>764.13</v>
      </c>
    </row>
    <row r="74" spans="1:8" ht="31.5" x14ac:dyDescent="0.25">
      <c r="A74" s="16">
        <v>42710</v>
      </c>
      <c r="B74" s="17" t="s">
        <v>264</v>
      </c>
      <c r="C74" s="17">
        <v>5913033</v>
      </c>
      <c r="D74" s="18" t="s">
        <v>12</v>
      </c>
      <c r="E74" s="19" t="s">
        <v>38</v>
      </c>
      <c r="F74" s="20" t="s">
        <v>39</v>
      </c>
      <c r="G74" s="18" t="s">
        <v>263</v>
      </c>
      <c r="H74" s="21">
        <v>16998.32</v>
      </c>
    </row>
    <row r="75" spans="1:8" ht="31.5" x14ac:dyDescent="0.25">
      <c r="A75" s="16">
        <v>42710</v>
      </c>
      <c r="B75" s="17" t="s">
        <v>264</v>
      </c>
      <c r="C75" s="17">
        <v>5913033</v>
      </c>
      <c r="D75" s="18" t="s">
        <v>36</v>
      </c>
      <c r="E75" s="19" t="s">
        <v>38</v>
      </c>
      <c r="F75" s="20" t="s">
        <v>39</v>
      </c>
      <c r="G75" s="18" t="s">
        <v>263</v>
      </c>
      <c r="H75" s="21">
        <v>7413.42</v>
      </c>
    </row>
    <row r="76" spans="1:8" ht="31.5" x14ac:dyDescent="0.25">
      <c r="A76" s="16">
        <v>42710</v>
      </c>
      <c r="B76" s="17" t="s">
        <v>264</v>
      </c>
      <c r="C76" s="17">
        <v>5913033</v>
      </c>
      <c r="D76" s="18" t="s">
        <v>30</v>
      </c>
      <c r="E76" s="19" t="s">
        <v>38</v>
      </c>
      <c r="F76" s="20" t="s">
        <v>39</v>
      </c>
      <c r="G76" s="18" t="s">
        <v>263</v>
      </c>
      <c r="H76" s="21">
        <v>122970.01000000001</v>
      </c>
    </row>
    <row r="77" spans="1:8" ht="31.5" x14ac:dyDescent="0.25">
      <c r="A77" s="16">
        <v>42710</v>
      </c>
      <c r="B77" s="17" t="s">
        <v>264</v>
      </c>
      <c r="C77" s="17">
        <v>5913033</v>
      </c>
      <c r="D77" s="18" t="s">
        <v>31</v>
      </c>
      <c r="E77" s="19" t="s">
        <v>38</v>
      </c>
      <c r="F77" s="20" t="s">
        <v>39</v>
      </c>
      <c r="G77" s="18" t="s">
        <v>263</v>
      </c>
      <c r="H77" s="21">
        <v>31312.160000000003</v>
      </c>
    </row>
    <row r="78" spans="1:8" ht="31.5" x14ac:dyDescent="0.25">
      <c r="A78" s="16">
        <v>42710</v>
      </c>
      <c r="B78" s="17" t="s">
        <v>265</v>
      </c>
      <c r="C78" s="17">
        <v>5913033</v>
      </c>
      <c r="D78" s="18" t="s">
        <v>36</v>
      </c>
      <c r="E78" s="19" t="s">
        <v>243</v>
      </c>
      <c r="F78" s="20" t="s">
        <v>244</v>
      </c>
      <c r="G78" s="18" t="s">
        <v>263</v>
      </c>
      <c r="H78" s="21">
        <v>6028.28</v>
      </c>
    </row>
    <row r="79" spans="1:8" ht="31.5" x14ac:dyDescent="0.25">
      <c r="A79" s="16">
        <v>42710</v>
      </c>
      <c r="B79" s="17" t="s">
        <v>266</v>
      </c>
      <c r="C79" s="17">
        <v>5913033</v>
      </c>
      <c r="D79" s="18" t="s">
        <v>36</v>
      </c>
      <c r="E79" s="19" t="s">
        <v>65</v>
      </c>
      <c r="F79" s="20" t="s">
        <v>66</v>
      </c>
      <c r="G79" s="18" t="s">
        <v>263</v>
      </c>
      <c r="H79" s="21">
        <v>21661.850000000002</v>
      </c>
    </row>
    <row r="80" spans="1:8" ht="31.5" x14ac:dyDescent="0.25">
      <c r="A80" s="16">
        <v>42710</v>
      </c>
      <c r="B80" s="17" t="s">
        <v>266</v>
      </c>
      <c r="C80" s="17">
        <v>5913033</v>
      </c>
      <c r="D80" s="18" t="s">
        <v>40</v>
      </c>
      <c r="E80" s="19" t="s">
        <v>65</v>
      </c>
      <c r="F80" s="20" t="s">
        <v>66</v>
      </c>
      <c r="G80" s="18" t="s">
        <v>263</v>
      </c>
      <c r="H80" s="21">
        <v>81729.97</v>
      </c>
    </row>
    <row r="81" spans="1:8" ht="31.5" x14ac:dyDescent="0.25">
      <c r="A81" s="16">
        <v>42710</v>
      </c>
      <c r="B81" s="17" t="s">
        <v>267</v>
      </c>
      <c r="C81" s="17">
        <v>5913033</v>
      </c>
      <c r="D81" s="18" t="s">
        <v>12</v>
      </c>
      <c r="E81" s="19" t="s">
        <v>77</v>
      </c>
      <c r="F81" s="20" t="s">
        <v>78</v>
      </c>
      <c r="G81" s="18" t="s">
        <v>263</v>
      </c>
      <c r="H81" s="21">
        <v>21584.170000000002</v>
      </c>
    </row>
    <row r="82" spans="1:8" ht="31.5" x14ac:dyDescent="0.25">
      <c r="A82" s="16">
        <v>42710</v>
      </c>
      <c r="B82" s="17" t="s">
        <v>267</v>
      </c>
      <c r="C82" s="17">
        <v>5913033</v>
      </c>
      <c r="D82" s="18" t="s">
        <v>36</v>
      </c>
      <c r="E82" s="19" t="s">
        <v>77</v>
      </c>
      <c r="F82" s="20" t="s">
        <v>78</v>
      </c>
      <c r="G82" s="18" t="s">
        <v>263</v>
      </c>
      <c r="H82" s="21">
        <v>399.19</v>
      </c>
    </row>
    <row r="83" spans="1:8" ht="31.5" x14ac:dyDescent="0.25">
      <c r="A83" s="16">
        <v>42710</v>
      </c>
      <c r="B83" s="17" t="s">
        <v>267</v>
      </c>
      <c r="C83" s="17">
        <v>5913033</v>
      </c>
      <c r="D83" s="18" t="s">
        <v>30</v>
      </c>
      <c r="E83" s="19" t="s">
        <v>77</v>
      </c>
      <c r="F83" s="20" t="s">
        <v>78</v>
      </c>
      <c r="G83" s="18" t="s">
        <v>263</v>
      </c>
      <c r="H83" s="21">
        <v>8162.8400000000011</v>
      </c>
    </row>
    <row r="84" spans="1:8" ht="31.5" x14ac:dyDescent="0.25">
      <c r="A84" s="16">
        <v>42710</v>
      </c>
      <c r="B84" s="17" t="s">
        <v>267</v>
      </c>
      <c r="C84" s="17">
        <v>5913033</v>
      </c>
      <c r="D84" s="18" t="s">
        <v>31</v>
      </c>
      <c r="E84" s="19" t="s">
        <v>77</v>
      </c>
      <c r="F84" s="20" t="s">
        <v>78</v>
      </c>
      <c r="G84" s="18" t="s">
        <v>263</v>
      </c>
      <c r="H84" s="21">
        <v>25129.33</v>
      </c>
    </row>
    <row r="85" spans="1:8" ht="31.5" x14ac:dyDescent="0.25">
      <c r="A85" s="16">
        <v>42710</v>
      </c>
      <c r="B85" s="17" t="s">
        <v>268</v>
      </c>
      <c r="C85" s="17">
        <v>5913033</v>
      </c>
      <c r="D85" s="18" t="s">
        <v>36</v>
      </c>
      <c r="E85" s="19" t="s">
        <v>133</v>
      </c>
      <c r="F85" s="20" t="s">
        <v>134</v>
      </c>
      <c r="G85" s="18" t="s">
        <v>263</v>
      </c>
      <c r="H85" s="21">
        <v>1596.76</v>
      </c>
    </row>
    <row r="86" spans="1:8" ht="31.5" x14ac:dyDescent="0.25">
      <c r="A86" s="16">
        <v>42710</v>
      </c>
      <c r="B86" s="17" t="s">
        <v>269</v>
      </c>
      <c r="C86" s="17">
        <v>5913033</v>
      </c>
      <c r="D86" s="18" t="s">
        <v>31</v>
      </c>
      <c r="E86" s="19" t="s">
        <v>68</v>
      </c>
      <c r="F86" s="20" t="s">
        <v>69</v>
      </c>
      <c r="G86" s="18" t="s">
        <v>263</v>
      </c>
      <c r="H86" s="21">
        <v>23436.36</v>
      </c>
    </row>
    <row r="87" spans="1:8" ht="31.5" x14ac:dyDescent="0.25">
      <c r="A87" s="16">
        <v>42710</v>
      </c>
      <c r="B87" s="17" t="s">
        <v>269</v>
      </c>
      <c r="C87" s="17">
        <v>5913033</v>
      </c>
      <c r="D87" s="18" t="s">
        <v>32</v>
      </c>
      <c r="E87" s="19" t="s">
        <v>68</v>
      </c>
      <c r="F87" s="20" t="s">
        <v>69</v>
      </c>
      <c r="G87" s="18" t="s">
        <v>263</v>
      </c>
      <c r="H87" s="21">
        <v>18176.75</v>
      </c>
    </row>
    <row r="88" spans="1:8" ht="31.5" x14ac:dyDescent="0.25">
      <c r="A88" s="16">
        <v>42710</v>
      </c>
      <c r="B88" s="17" t="s">
        <v>270</v>
      </c>
      <c r="C88" s="17">
        <v>5913033</v>
      </c>
      <c r="D88" s="18" t="s">
        <v>36</v>
      </c>
      <c r="E88" s="19" t="s">
        <v>74</v>
      </c>
      <c r="F88" s="20" t="s">
        <v>75</v>
      </c>
      <c r="G88" s="18" t="s">
        <v>263</v>
      </c>
      <c r="H88" s="21">
        <v>399.19</v>
      </c>
    </row>
    <row r="89" spans="1:8" ht="31.5" x14ac:dyDescent="0.25">
      <c r="A89" s="16">
        <v>42710</v>
      </c>
      <c r="B89" s="17" t="s">
        <v>271</v>
      </c>
      <c r="C89" s="17">
        <v>5913033</v>
      </c>
      <c r="D89" s="18" t="s">
        <v>36</v>
      </c>
      <c r="E89" s="19" t="s">
        <v>62</v>
      </c>
      <c r="F89" s="20" t="s">
        <v>63</v>
      </c>
      <c r="G89" s="18" t="s">
        <v>263</v>
      </c>
      <c r="H89" s="21">
        <v>20136.400000000001</v>
      </c>
    </row>
    <row r="90" spans="1:8" ht="31.5" x14ac:dyDescent="0.25">
      <c r="A90" s="16">
        <v>42710</v>
      </c>
      <c r="B90" s="17" t="s">
        <v>271</v>
      </c>
      <c r="C90" s="17">
        <v>5913033</v>
      </c>
      <c r="D90" s="18" t="s">
        <v>36</v>
      </c>
      <c r="E90" s="19" t="s">
        <v>62</v>
      </c>
      <c r="F90" s="20" t="s">
        <v>63</v>
      </c>
      <c r="G90" s="18" t="s">
        <v>263</v>
      </c>
      <c r="H90" s="21">
        <v>11084.919999999998</v>
      </c>
    </row>
    <row r="91" spans="1:8" ht="31.5" x14ac:dyDescent="0.25">
      <c r="A91" s="16">
        <v>42710</v>
      </c>
      <c r="B91" s="17" t="s">
        <v>271</v>
      </c>
      <c r="C91" s="17">
        <v>5913033</v>
      </c>
      <c r="D91" s="18" t="s">
        <v>40</v>
      </c>
      <c r="E91" s="19" t="s">
        <v>62</v>
      </c>
      <c r="F91" s="20" t="s">
        <v>63</v>
      </c>
      <c r="G91" s="18" t="s">
        <v>263</v>
      </c>
      <c r="H91" s="21">
        <v>12358.3</v>
      </c>
    </row>
    <row r="92" spans="1:8" ht="47.25" x14ac:dyDescent="0.25">
      <c r="A92" s="16">
        <v>42710</v>
      </c>
      <c r="B92" s="17" t="s">
        <v>272</v>
      </c>
      <c r="C92" s="17">
        <v>5913033</v>
      </c>
      <c r="D92" s="18" t="s">
        <v>32</v>
      </c>
      <c r="E92" s="19" t="s">
        <v>71</v>
      </c>
      <c r="F92" s="20" t="s">
        <v>72</v>
      </c>
      <c r="G92" s="18" t="s">
        <v>263</v>
      </c>
      <c r="H92" s="21">
        <v>6449.23</v>
      </c>
    </row>
    <row r="93" spans="1:8" ht="31.5" x14ac:dyDescent="0.25">
      <c r="A93" s="16">
        <v>42710</v>
      </c>
      <c r="B93" s="17" t="s">
        <v>273</v>
      </c>
      <c r="C93" s="17">
        <v>5913033</v>
      </c>
      <c r="D93" s="18" t="s">
        <v>36</v>
      </c>
      <c r="E93" s="19" t="s">
        <v>59</v>
      </c>
      <c r="F93" s="20" t="s">
        <v>60</v>
      </c>
      <c r="G93" s="18" t="s">
        <v>263</v>
      </c>
      <c r="H93" s="21">
        <v>399.19</v>
      </c>
    </row>
    <row r="94" spans="1:8" ht="31.5" x14ac:dyDescent="0.25">
      <c r="A94" s="16">
        <v>42710</v>
      </c>
      <c r="B94" s="17" t="s">
        <v>274</v>
      </c>
      <c r="C94" s="17">
        <v>5913033</v>
      </c>
      <c r="D94" s="18" t="s">
        <v>36</v>
      </c>
      <c r="E94" s="19" t="s">
        <v>80</v>
      </c>
      <c r="F94" s="20" t="s">
        <v>81</v>
      </c>
      <c r="G94" s="18" t="s">
        <v>263</v>
      </c>
      <c r="H94" s="21">
        <v>12134.18</v>
      </c>
    </row>
    <row r="95" spans="1:8" ht="31.5" x14ac:dyDescent="0.25">
      <c r="A95" s="16">
        <v>42710</v>
      </c>
      <c r="B95" s="17" t="s">
        <v>274</v>
      </c>
      <c r="C95" s="17">
        <v>5913033</v>
      </c>
      <c r="D95" s="18" t="s">
        <v>36</v>
      </c>
      <c r="E95" s="19" t="s">
        <v>80</v>
      </c>
      <c r="F95" s="20" t="s">
        <v>81</v>
      </c>
      <c r="G95" s="18" t="s">
        <v>263</v>
      </c>
      <c r="H95" s="21">
        <v>609.79</v>
      </c>
    </row>
    <row r="96" spans="1:8" ht="31.5" x14ac:dyDescent="0.25">
      <c r="A96" s="16">
        <v>42710</v>
      </c>
      <c r="B96" s="17" t="s">
        <v>275</v>
      </c>
      <c r="C96" s="17">
        <v>5913033</v>
      </c>
      <c r="D96" s="18" t="s">
        <v>36</v>
      </c>
      <c r="E96" s="19" t="s">
        <v>56</v>
      </c>
      <c r="F96" s="20" t="s">
        <v>57</v>
      </c>
      <c r="G96" s="18" t="s">
        <v>263</v>
      </c>
      <c r="H96" s="21">
        <v>1197.58</v>
      </c>
    </row>
    <row r="97" spans="1:8" ht="31.5" x14ac:dyDescent="0.25">
      <c r="A97" s="16">
        <v>42710</v>
      </c>
      <c r="B97" s="17" t="s">
        <v>275</v>
      </c>
      <c r="C97" s="17">
        <v>5913033</v>
      </c>
      <c r="D97" s="18" t="s">
        <v>40</v>
      </c>
      <c r="E97" s="19" t="s">
        <v>56</v>
      </c>
      <c r="F97" s="20" t="s">
        <v>57</v>
      </c>
      <c r="G97" s="18" t="s">
        <v>263</v>
      </c>
      <c r="H97" s="21">
        <v>6388.6299999999992</v>
      </c>
    </row>
    <row r="98" spans="1:8" ht="31.5" x14ac:dyDescent="0.25">
      <c r="A98" s="16">
        <v>42710</v>
      </c>
      <c r="B98" s="17" t="s">
        <v>275</v>
      </c>
      <c r="C98" s="17">
        <v>5913033</v>
      </c>
      <c r="D98" s="18" t="s">
        <v>31</v>
      </c>
      <c r="E98" s="19" t="s">
        <v>56</v>
      </c>
      <c r="F98" s="20" t="s">
        <v>57</v>
      </c>
      <c r="G98" s="18" t="s">
        <v>263</v>
      </c>
      <c r="H98" s="21">
        <v>4648.99</v>
      </c>
    </row>
    <row r="99" spans="1:8" ht="47.25" x14ac:dyDescent="0.25">
      <c r="A99" s="16">
        <v>42710</v>
      </c>
      <c r="B99" s="17" t="s">
        <v>276</v>
      </c>
      <c r="C99" s="17">
        <v>5913033</v>
      </c>
      <c r="D99" s="18" t="s">
        <v>36</v>
      </c>
      <c r="E99" s="19" t="s">
        <v>53</v>
      </c>
      <c r="F99" s="20" t="s">
        <v>54</v>
      </c>
      <c r="G99" s="18" t="s">
        <v>263</v>
      </c>
      <c r="H99" s="21">
        <v>798.39</v>
      </c>
    </row>
    <row r="100" spans="1:8" ht="31.5" x14ac:dyDescent="0.25">
      <c r="A100" s="16">
        <v>42710</v>
      </c>
      <c r="B100" s="17" t="s">
        <v>277</v>
      </c>
      <c r="C100" s="17">
        <v>5913033</v>
      </c>
      <c r="D100" s="18" t="s">
        <v>30</v>
      </c>
      <c r="E100" s="19" t="s">
        <v>27</v>
      </c>
      <c r="F100" s="20" t="s">
        <v>28</v>
      </c>
      <c r="G100" s="18" t="s">
        <v>263</v>
      </c>
      <c r="H100" s="21">
        <v>16824.169999999998</v>
      </c>
    </row>
    <row r="101" spans="1:8" ht="31.5" x14ac:dyDescent="0.25">
      <c r="A101" s="16">
        <v>42710</v>
      </c>
      <c r="B101" s="17" t="s">
        <v>277</v>
      </c>
      <c r="C101" s="17">
        <v>5913033</v>
      </c>
      <c r="D101" s="18" t="s">
        <v>31</v>
      </c>
      <c r="E101" s="19" t="s">
        <v>27</v>
      </c>
      <c r="F101" s="20" t="s">
        <v>28</v>
      </c>
      <c r="G101" s="18" t="s">
        <v>263</v>
      </c>
      <c r="H101" s="21">
        <v>19586.93</v>
      </c>
    </row>
    <row r="102" spans="1:8" ht="31.5" x14ac:dyDescent="0.25">
      <c r="A102" s="16">
        <v>42710</v>
      </c>
      <c r="B102" s="17" t="s">
        <v>278</v>
      </c>
      <c r="C102" s="17">
        <v>5913033</v>
      </c>
      <c r="D102" s="18" t="s">
        <v>12</v>
      </c>
      <c r="E102" s="19" t="s">
        <v>34</v>
      </c>
      <c r="F102" s="20" t="s">
        <v>35</v>
      </c>
      <c r="G102" s="18" t="s">
        <v>263</v>
      </c>
      <c r="H102" s="21">
        <v>5693.45</v>
      </c>
    </row>
    <row r="103" spans="1:8" ht="31.5" x14ac:dyDescent="0.25">
      <c r="A103" s="16">
        <v>42710</v>
      </c>
      <c r="B103" s="17" t="s">
        <v>278</v>
      </c>
      <c r="C103" s="17">
        <v>5913033</v>
      </c>
      <c r="D103" s="18" t="s">
        <v>31</v>
      </c>
      <c r="E103" s="19" t="s">
        <v>34</v>
      </c>
      <c r="F103" s="20" t="s">
        <v>35</v>
      </c>
      <c r="G103" s="18" t="s">
        <v>263</v>
      </c>
      <c r="H103" s="21">
        <v>9000</v>
      </c>
    </row>
    <row r="104" spans="1:8" ht="31.5" x14ac:dyDescent="0.25">
      <c r="A104" s="16">
        <v>42710</v>
      </c>
      <c r="B104" s="17" t="s">
        <v>279</v>
      </c>
      <c r="C104" s="17">
        <v>5913033</v>
      </c>
      <c r="D104" s="18" t="s">
        <v>12</v>
      </c>
      <c r="E104" s="19" t="s">
        <v>260</v>
      </c>
      <c r="F104" s="20" t="s">
        <v>261</v>
      </c>
      <c r="G104" s="18" t="s">
        <v>263</v>
      </c>
      <c r="H104" s="21">
        <v>895.05</v>
      </c>
    </row>
    <row r="105" spans="1:8" ht="31.5" x14ac:dyDescent="0.25">
      <c r="A105" s="16">
        <v>42710</v>
      </c>
      <c r="B105" s="17" t="s">
        <v>280</v>
      </c>
      <c r="C105" s="17">
        <v>5913033</v>
      </c>
      <c r="D105" s="18" t="s">
        <v>12</v>
      </c>
      <c r="E105" s="19" t="s">
        <v>47</v>
      </c>
      <c r="F105" s="20" t="s">
        <v>48</v>
      </c>
      <c r="G105" s="18" t="s">
        <v>263</v>
      </c>
      <c r="H105" s="21">
        <v>39727.229999999996</v>
      </c>
    </row>
    <row r="106" spans="1:8" ht="31.5" x14ac:dyDescent="0.25">
      <c r="A106" s="16">
        <v>42710</v>
      </c>
      <c r="B106" s="17" t="s">
        <v>280</v>
      </c>
      <c r="C106" s="17">
        <v>5913033</v>
      </c>
      <c r="D106" s="18" t="s">
        <v>36</v>
      </c>
      <c r="E106" s="19" t="s">
        <v>47</v>
      </c>
      <c r="F106" s="20" t="s">
        <v>48</v>
      </c>
      <c r="G106" s="18" t="s">
        <v>263</v>
      </c>
      <c r="H106" s="21">
        <v>41418.44</v>
      </c>
    </row>
    <row r="107" spans="1:8" ht="31.5" x14ac:dyDescent="0.25">
      <c r="A107" s="16">
        <v>42710</v>
      </c>
      <c r="B107" s="17" t="s">
        <v>280</v>
      </c>
      <c r="C107" s="17">
        <v>5913033</v>
      </c>
      <c r="D107" s="18" t="s">
        <v>36</v>
      </c>
      <c r="E107" s="19" t="s">
        <v>47</v>
      </c>
      <c r="F107" s="20" t="s">
        <v>48</v>
      </c>
      <c r="G107" s="18" t="s">
        <v>263</v>
      </c>
      <c r="H107" s="21">
        <v>10511.039999999999</v>
      </c>
    </row>
    <row r="108" spans="1:8" ht="31.5" x14ac:dyDescent="0.25">
      <c r="A108" s="16">
        <v>42710</v>
      </c>
      <c r="B108" s="17" t="s">
        <v>280</v>
      </c>
      <c r="C108" s="17">
        <v>5913033</v>
      </c>
      <c r="D108" s="18" t="s">
        <v>30</v>
      </c>
      <c r="E108" s="19" t="s">
        <v>47</v>
      </c>
      <c r="F108" s="20" t="s">
        <v>48</v>
      </c>
      <c r="G108" s="18" t="s">
        <v>263</v>
      </c>
      <c r="H108" s="21">
        <v>21232.66</v>
      </c>
    </row>
    <row r="109" spans="1:8" ht="31.5" x14ac:dyDescent="0.25">
      <c r="A109" s="16">
        <v>42710</v>
      </c>
      <c r="B109" s="17" t="s">
        <v>280</v>
      </c>
      <c r="C109" s="17">
        <v>5913033</v>
      </c>
      <c r="D109" s="18" t="s">
        <v>40</v>
      </c>
      <c r="E109" s="19" t="s">
        <v>47</v>
      </c>
      <c r="F109" s="20" t="s">
        <v>48</v>
      </c>
      <c r="G109" s="18" t="s">
        <v>263</v>
      </c>
      <c r="H109" s="21">
        <v>40615.969999999994</v>
      </c>
    </row>
    <row r="110" spans="1:8" ht="31.5" x14ac:dyDescent="0.25">
      <c r="A110" s="16">
        <v>42710</v>
      </c>
      <c r="B110" s="17" t="s">
        <v>280</v>
      </c>
      <c r="C110" s="17">
        <v>5913033</v>
      </c>
      <c r="D110" s="18" t="s">
        <v>31</v>
      </c>
      <c r="E110" s="19" t="s">
        <v>47</v>
      </c>
      <c r="F110" s="20" t="s">
        <v>48</v>
      </c>
      <c r="G110" s="18" t="s">
        <v>263</v>
      </c>
      <c r="H110" s="21">
        <v>28413.25</v>
      </c>
    </row>
    <row r="111" spans="1:8" ht="31.5" x14ac:dyDescent="0.25">
      <c r="A111" s="16">
        <v>42710</v>
      </c>
      <c r="B111" s="17" t="s">
        <v>280</v>
      </c>
      <c r="C111" s="17">
        <v>5913033</v>
      </c>
      <c r="D111" s="18" t="s">
        <v>32</v>
      </c>
      <c r="E111" s="19" t="s">
        <v>47</v>
      </c>
      <c r="F111" s="20" t="s">
        <v>48</v>
      </c>
      <c r="G111" s="18" t="s">
        <v>263</v>
      </c>
      <c r="H111" s="21">
        <v>48877.229999999996</v>
      </c>
    </row>
    <row r="112" spans="1:8" ht="31.5" x14ac:dyDescent="0.25">
      <c r="A112" s="16">
        <v>42710</v>
      </c>
      <c r="B112" s="17" t="s">
        <v>281</v>
      </c>
      <c r="C112" s="17">
        <v>5913033</v>
      </c>
      <c r="D112" s="18" t="s">
        <v>12</v>
      </c>
      <c r="E112" s="19" t="s">
        <v>44</v>
      </c>
      <c r="F112" s="20" t="s">
        <v>45</v>
      </c>
      <c r="G112" s="18" t="s">
        <v>263</v>
      </c>
      <c r="H112" s="21">
        <v>6576.5</v>
      </c>
    </row>
    <row r="113" spans="1:8" ht="31.5" x14ac:dyDescent="0.25">
      <c r="A113" s="16">
        <v>42710</v>
      </c>
      <c r="B113" s="17" t="s">
        <v>281</v>
      </c>
      <c r="C113" s="17">
        <v>5913033</v>
      </c>
      <c r="D113" s="18" t="s">
        <v>31</v>
      </c>
      <c r="E113" s="19" t="s">
        <v>44</v>
      </c>
      <c r="F113" s="20" t="s">
        <v>45</v>
      </c>
      <c r="G113" s="18" t="s">
        <v>263</v>
      </c>
      <c r="H113" s="21">
        <v>5774.89</v>
      </c>
    </row>
    <row r="114" spans="1:8" ht="31.5" x14ac:dyDescent="0.25">
      <c r="A114" s="16">
        <v>42710</v>
      </c>
      <c r="B114" s="17" t="s">
        <v>282</v>
      </c>
      <c r="C114" s="17">
        <v>5913033</v>
      </c>
      <c r="D114" s="18" t="s">
        <v>36</v>
      </c>
      <c r="E114" s="19" t="s">
        <v>187</v>
      </c>
      <c r="F114" s="20" t="s">
        <v>188</v>
      </c>
      <c r="G114" s="18" t="s">
        <v>263</v>
      </c>
      <c r="H114" s="21">
        <v>399.19</v>
      </c>
    </row>
    <row r="115" spans="1:8" ht="47.25" x14ac:dyDescent="0.25">
      <c r="A115" s="16">
        <v>42710</v>
      </c>
      <c r="B115" s="17" t="s">
        <v>283</v>
      </c>
      <c r="C115" s="17">
        <v>5913033</v>
      </c>
      <c r="D115" s="18" t="s">
        <v>12</v>
      </c>
      <c r="E115" s="19" t="s">
        <v>246</v>
      </c>
      <c r="F115" s="20" t="s">
        <v>247</v>
      </c>
      <c r="G115" s="18" t="s">
        <v>263</v>
      </c>
      <c r="H115" s="21">
        <v>10820.64</v>
      </c>
    </row>
    <row r="116" spans="1:8" ht="31.5" x14ac:dyDescent="0.25">
      <c r="A116" s="16">
        <v>42710</v>
      </c>
      <c r="B116" s="17" t="s">
        <v>284</v>
      </c>
      <c r="C116" s="17">
        <v>5913033</v>
      </c>
      <c r="D116" s="18" t="s">
        <v>36</v>
      </c>
      <c r="E116" s="19" t="s">
        <v>95</v>
      </c>
      <c r="F116" s="20" t="s">
        <v>96</v>
      </c>
      <c r="G116" s="18" t="s">
        <v>263</v>
      </c>
      <c r="H116" s="21">
        <v>9582.5700000000015</v>
      </c>
    </row>
    <row r="117" spans="1:8" ht="31.5" x14ac:dyDescent="0.25">
      <c r="A117" s="16">
        <v>42710</v>
      </c>
      <c r="B117" s="17" t="s">
        <v>284</v>
      </c>
      <c r="C117" s="17">
        <v>5913033</v>
      </c>
      <c r="D117" s="18" t="s">
        <v>36</v>
      </c>
      <c r="E117" s="19" t="s">
        <v>95</v>
      </c>
      <c r="F117" s="20" t="s">
        <v>96</v>
      </c>
      <c r="G117" s="18" t="s">
        <v>263</v>
      </c>
      <c r="H117" s="21">
        <v>6058.44</v>
      </c>
    </row>
    <row r="118" spans="1:8" ht="31.5" x14ac:dyDescent="0.25">
      <c r="A118" s="16">
        <v>42710</v>
      </c>
      <c r="B118" s="17" t="s">
        <v>284</v>
      </c>
      <c r="C118" s="17">
        <v>5913033</v>
      </c>
      <c r="D118" s="18" t="s">
        <v>30</v>
      </c>
      <c r="E118" s="19" t="s">
        <v>95</v>
      </c>
      <c r="F118" s="20" t="s">
        <v>96</v>
      </c>
      <c r="G118" s="18" t="s">
        <v>263</v>
      </c>
      <c r="H118" s="21">
        <v>2415.7599999999998</v>
      </c>
    </row>
    <row r="119" spans="1:8" ht="31.5" x14ac:dyDescent="0.25">
      <c r="A119" s="16">
        <v>42710</v>
      </c>
      <c r="B119" s="17" t="s">
        <v>284</v>
      </c>
      <c r="C119" s="17">
        <v>5913033</v>
      </c>
      <c r="D119" s="18" t="s">
        <v>31</v>
      </c>
      <c r="E119" s="19" t="s">
        <v>95</v>
      </c>
      <c r="F119" s="20" t="s">
        <v>96</v>
      </c>
      <c r="G119" s="18" t="s">
        <v>263</v>
      </c>
      <c r="H119" s="21">
        <v>3435.56</v>
      </c>
    </row>
    <row r="120" spans="1:8" ht="31.5" x14ac:dyDescent="0.25">
      <c r="A120" s="16">
        <v>42710</v>
      </c>
      <c r="B120" s="17" t="s">
        <v>285</v>
      </c>
      <c r="C120" s="17">
        <v>5913033</v>
      </c>
      <c r="D120" s="18" t="s">
        <v>12</v>
      </c>
      <c r="E120" s="19" t="s">
        <v>50</v>
      </c>
      <c r="F120" s="20" t="s">
        <v>51</v>
      </c>
      <c r="G120" s="18" t="s">
        <v>263</v>
      </c>
      <c r="H120" s="21">
        <v>30151.370000000003</v>
      </c>
    </row>
    <row r="121" spans="1:8" ht="31.5" x14ac:dyDescent="0.25">
      <c r="A121" s="16">
        <v>42710</v>
      </c>
      <c r="B121" s="17" t="s">
        <v>285</v>
      </c>
      <c r="C121" s="17">
        <v>5913033</v>
      </c>
      <c r="D121" s="18" t="s">
        <v>30</v>
      </c>
      <c r="E121" s="19" t="s">
        <v>50</v>
      </c>
      <c r="F121" s="20" t="s">
        <v>51</v>
      </c>
      <c r="G121" s="18" t="s">
        <v>263</v>
      </c>
      <c r="H121" s="21">
        <v>29475.03</v>
      </c>
    </row>
    <row r="122" spans="1:8" ht="31.5" x14ac:dyDescent="0.25">
      <c r="A122" s="16">
        <v>42710</v>
      </c>
      <c r="B122" s="17" t="s">
        <v>285</v>
      </c>
      <c r="C122" s="17">
        <v>5913033</v>
      </c>
      <c r="D122" s="18" t="s">
        <v>31</v>
      </c>
      <c r="E122" s="19" t="s">
        <v>50</v>
      </c>
      <c r="F122" s="20" t="s">
        <v>51</v>
      </c>
      <c r="G122" s="18" t="s">
        <v>263</v>
      </c>
      <c r="H122" s="21">
        <v>17054.53</v>
      </c>
    </row>
    <row r="123" spans="1:8" ht="31.5" x14ac:dyDescent="0.25">
      <c r="A123" s="16">
        <v>42710</v>
      </c>
      <c r="B123" s="17" t="s">
        <v>285</v>
      </c>
      <c r="C123" s="17">
        <v>5913033</v>
      </c>
      <c r="D123" s="18" t="s">
        <v>32</v>
      </c>
      <c r="E123" s="19" t="s">
        <v>50</v>
      </c>
      <c r="F123" s="20" t="s">
        <v>51</v>
      </c>
      <c r="G123" s="18" t="s">
        <v>263</v>
      </c>
      <c r="H123" s="21">
        <v>16321.737999999999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D1" sqref="D1:E1"/>
    </sheetView>
  </sheetViews>
  <sheetFormatPr defaultColWidth="37.42578125" defaultRowHeight="15.75" x14ac:dyDescent="0.25"/>
  <cols>
    <col min="1" max="1" width="5.140625" style="60" bestFit="1" customWidth="1"/>
    <col min="2" max="2" width="12" style="60" bestFit="1" customWidth="1"/>
    <col min="3" max="3" width="9.85546875" style="60" bestFit="1" customWidth="1"/>
    <col min="4" max="4" width="31.85546875" style="60" bestFit="1" customWidth="1"/>
    <col min="5" max="5" width="27.42578125" style="60" bestFit="1" customWidth="1"/>
    <col min="6" max="6" width="12.7109375" style="60" bestFit="1" customWidth="1"/>
    <col min="7" max="7" width="37.42578125" style="60"/>
    <col min="8" max="8" width="26.28515625" style="60" bestFit="1" customWidth="1"/>
    <col min="9" max="9" width="17" style="60" bestFit="1" customWidth="1"/>
    <col min="10" max="16384" width="37.42578125" style="60"/>
  </cols>
  <sheetData>
    <row r="1" spans="1:9" ht="18.95" x14ac:dyDescent="0.25">
      <c r="D1" s="92" t="s">
        <v>169</v>
      </c>
      <c r="E1" s="92" t="s">
        <v>170</v>
      </c>
    </row>
    <row r="2" spans="1:9" ht="18.95" x14ac:dyDescent="0.25">
      <c r="D2" s="91" t="s">
        <v>41</v>
      </c>
      <c r="E2" s="97">
        <v>183920.95</v>
      </c>
    </row>
    <row r="3" spans="1:9" ht="18.95" x14ac:dyDescent="0.25">
      <c r="D3" s="91" t="s">
        <v>30</v>
      </c>
      <c r="E3" s="97">
        <v>237530.38999999998</v>
      </c>
    </row>
    <row r="4" spans="1:9" ht="18.95" x14ac:dyDescent="0.25">
      <c r="D4" s="91" t="s">
        <v>31</v>
      </c>
      <c r="E4" s="97">
        <v>258530.61</v>
      </c>
    </row>
    <row r="5" spans="1:9" ht="18.95" x14ac:dyDescent="0.25">
      <c r="D5" s="91" t="s">
        <v>12</v>
      </c>
      <c r="E5" s="97">
        <v>266973.75</v>
      </c>
    </row>
    <row r="6" spans="1:9" ht="18.95" x14ac:dyDescent="0.25">
      <c r="D6" s="91" t="s">
        <v>36</v>
      </c>
      <c r="E6" s="97">
        <v>245206.86</v>
      </c>
    </row>
    <row r="7" spans="1:9" ht="18.95" x14ac:dyDescent="0.25">
      <c r="D7" s="91" t="s">
        <v>40</v>
      </c>
      <c r="E7" s="97">
        <v>184870</v>
      </c>
    </row>
    <row r="8" spans="1:9" ht="18.95" x14ac:dyDescent="0.25">
      <c r="D8" s="91" t="s">
        <v>32</v>
      </c>
      <c r="E8" s="97">
        <v>142405</v>
      </c>
    </row>
    <row r="9" spans="1:9" ht="20.100000000000001" thickBot="1" x14ac:dyDescent="0.3">
      <c r="D9" s="100" t="s">
        <v>19</v>
      </c>
      <c r="E9" s="101">
        <v>1519437.56</v>
      </c>
    </row>
    <row r="10" spans="1:9" ht="17.100000000000001" thickTop="1" x14ac:dyDescent="0.2">
      <c r="D10"/>
      <c r="E10"/>
    </row>
    <row r="12" spans="1:9" ht="15.95" x14ac:dyDescent="0.2">
      <c r="A12" s="72" t="s">
        <v>24</v>
      </c>
      <c r="B12" s="73" t="s">
        <v>3</v>
      </c>
      <c r="C12" s="74" t="s">
        <v>4</v>
      </c>
      <c r="D12" s="75" t="s">
        <v>5</v>
      </c>
      <c r="E12" s="72" t="s">
        <v>6</v>
      </c>
      <c r="F12" s="72" t="s">
        <v>7</v>
      </c>
      <c r="G12" s="76" t="s">
        <v>8</v>
      </c>
      <c r="H12" s="77" t="s">
        <v>9</v>
      </c>
      <c r="I12" s="95" t="s">
        <v>10</v>
      </c>
    </row>
    <row r="13" spans="1:9" ht="32.1" x14ac:dyDescent="0.2">
      <c r="A13" s="19" t="s">
        <v>25</v>
      </c>
      <c r="B13" s="16">
        <v>42703</v>
      </c>
      <c r="C13" s="17" t="s">
        <v>171</v>
      </c>
      <c r="D13" s="17">
        <v>5913048</v>
      </c>
      <c r="E13" s="18" t="s">
        <v>31</v>
      </c>
      <c r="F13" s="19" t="s">
        <v>27</v>
      </c>
      <c r="G13" s="20" t="s">
        <v>28</v>
      </c>
      <c r="H13" s="18" t="s">
        <v>172</v>
      </c>
      <c r="I13" s="96">
        <v>100320</v>
      </c>
    </row>
    <row r="14" spans="1:9" ht="32.1" x14ac:dyDescent="0.2">
      <c r="A14" s="19" t="s">
        <v>25</v>
      </c>
      <c r="B14" s="16">
        <v>42703</v>
      </c>
      <c r="C14" s="17" t="s">
        <v>171</v>
      </c>
      <c r="D14" s="17">
        <v>5913048</v>
      </c>
      <c r="E14" s="18" t="s">
        <v>12</v>
      </c>
      <c r="F14" s="19" t="s">
        <v>27</v>
      </c>
      <c r="G14" s="20" t="s">
        <v>28</v>
      </c>
      <c r="H14" s="18" t="s">
        <v>172</v>
      </c>
      <c r="I14" s="96">
        <v>73933.75</v>
      </c>
    </row>
    <row r="15" spans="1:9" ht="31.5" x14ac:dyDescent="0.25">
      <c r="A15" s="19" t="s">
        <v>25</v>
      </c>
      <c r="B15" s="16">
        <v>42703</v>
      </c>
      <c r="C15" s="17" t="s">
        <v>173</v>
      </c>
      <c r="D15" s="17">
        <v>5913048</v>
      </c>
      <c r="E15" s="18" t="s">
        <v>12</v>
      </c>
      <c r="F15" s="19" t="s">
        <v>34</v>
      </c>
      <c r="G15" s="20" t="s">
        <v>35</v>
      </c>
      <c r="H15" s="18" t="s">
        <v>172</v>
      </c>
      <c r="I15" s="96">
        <v>7362.5</v>
      </c>
    </row>
    <row r="16" spans="1:9" ht="31.5" x14ac:dyDescent="0.25">
      <c r="A16" s="19" t="s">
        <v>25</v>
      </c>
      <c r="B16" s="16">
        <v>42703</v>
      </c>
      <c r="C16" s="17" t="s">
        <v>173</v>
      </c>
      <c r="D16" s="17">
        <v>5913048</v>
      </c>
      <c r="E16" s="18" t="s">
        <v>36</v>
      </c>
      <c r="F16" s="19" t="s">
        <v>34</v>
      </c>
      <c r="G16" s="20" t="s">
        <v>35</v>
      </c>
      <c r="H16" s="18" t="s">
        <v>172</v>
      </c>
      <c r="I16" s="96">
        <v>3800</v>
      </c>
    </row>
    <row r="17" spans="1:9" ht="32.1" x14ac:dyDescent="0.2">
      <c r="A17" s="19" t="s">
        <v>25</v>
      </c>
      <c r="B17" s="16">
        <v>42703</v>
      </c>
      <c r="C17" s="17" t="s">
        <v>174</v>
      </c>
      <c r="D17" s="17">
        <v>5913048</v>
      </c>
      <c r="E17" s="18" t="s">
        <v>12</v>
      </c>
      <c r="F17" s="19" t="s">
        <v>38</v>
      </c>
      <c r="G17" s="20" t="s">
        <v>39</v>
      </c>
      <c r="H17" s="18" t="s">
        <v>172</v>
      </c>
      <c r="I17" s="96">
        <v>82768.75</v>
      </c>
    </row>
    <row r="18" spans="1:9" ht="32.1" x14ac:dyDescent="0.2">
      <c r="A18" s="19" t="s">
        <v>25</v>
      </c>
      <c r="B18" s="16">
        <v>42703</v>
      </c>
      <c r="C18" s="17" t="s">
        <v>174</v>
      </c>
      <c r="D18" s="17">
        <v>5913048</v>
      </c>
      <c r="E18" s="18" t="s">
        <v>36</v>
      </c>
      <c r="F18" s="19" t="s">
        <v>38</v>
      </c>
      <c r="G18" s="20" t="s">
        <v>39</v>
      </c>
      <c r="H18" s="18" t="s">
        <v>172</v>
      </c>
      <c r="I18" s="96">
        <v>38000</v>
      </c>
    </row>
    <row r="19" spans="1:9" ht="32.1" x14ac:dyDescent="0.2">
      <c r="A19" s="19" t="s">
        <v>25</v>
      </c>
      <c r="B19" s="16">
        <v>42703</v>
      </c>
      <c r="C19" s="17" t="s">
        <v>174</v>
      </c>
      <c r="D19" s="17">
        <v>5913048</v>
      </c>
      <c r="E19" s="18" t="s">
        <v>40</v>
      </c>
      <c r="F19" s="19" t="s">
        <v>38</v>
      </c>
      <c r="G19" s="20" t="s">
        <v>39</v>
      </c>
      <c r="H19" s="18" t="s">
        <v>172</v>
      </c>
      <c r="I19" s="96">
        <v>8312.5</v>
      </c>
    </row>
    <row r="20" spans="1:9" ht="31.5" x14ac:dyDescent="0.25">
      <c r="A20" s="19" t="s">
        <v>25</v>
      </c>
      <c r="B20" s="16">
        <v>42703</v>
      </c>
      <c r="C20" s="17" t="s">
        <v>175</v>
      </c>
      <c r="D20" s="17">
        <v>5913048</v>
      </c>
      <c r="E20" s="18" t="s">
        <v>31</v>
      </c>
      <c r="F20" s="19" t="s">
        <v>77</v>
      </c>
      <c r="G20" s="20" t="s">
        <v>78</v>
      </c>
      <c r="H20" s="18" t="s">
        <v>172</v>
      </c>
      <c r="I20" s="96">
        <v>31231.25</v>
      </c>
    </row>
    <row r="21" spans="1:9" ht="31.5" x14ac:dyDescent="0.25">
      <c r="A21" s="19" t="s">
        <v>25</v>
      </c>
      <c r="B21" s="16">
        <v>42703</v>
      </c>
      <c r="C21" s="17" t="s">
        <v>175</v>
      </c>
      <c r="D21" s="17">
        <v>5913048</v>
      </c>
      <c r="E21" s="18" t="s">
        <v>12</v>
      </c>
      <c r="F21" s="19" t="s">
        <v>77</v>
      </c>
      <c r="G21" s="20" t="s">
        <v>78</v>
      </c>
      <c r="H21" s="18" t="s">
        <v>172</v>
      </c>
      <c r="I21" s="96">
        <v>34081.25</v>
      </c>
    </row>
    <row r="22" spans="1:9" ht="31.5" x14ac:dyDescent="0.25">
      <c r="A22" s="19" t="s">
        <v>25</v>
      </c>
      <c r="B22" s="16">
        <v>42703</v>
      </c>
      <c r="C22" s="17" t="s">
        <v>175</v>
      </c>
      <c r="D22" s="17">
        <v>5913048</v>
      </c>
      <c r="E22" s="18" t="s">
        <v>40</v>
      </c>
      <c r="F22" s="19" t="s">
        <v>77</v>
      </c>
      <c r="G22" s="20" t="s">
        <v>78</v>
      </c>
      <c r="H22" s="18" t="s">
        <v>172</v>
      </c>
      <c r="I22" s="96">
        <v>21375</v>
      </c>
    </row>
    <row r="23" spans="1:9" ht="31.5" x14ac:dyDescent="0.25">
      <c r="A23" s="19" t="s">
        <v>25</v>
      </c>
      <c r="B23" s="16">
        <v>42703</v>
      </c>
      <c r="C23" s="17" t="s">
        <v>176</v>
      </c>
      <c r="D23" s="17">
        <v>5913048</v>
      </c>
      <c r="E23" s="18" t="s">
        <v>31</v>
      </c>
      <c r="F23" s="19" t="s">
        <v>47</v>
      </c>
      <c r="G23" s="20" t="s">
        <v>48</v>
      </c>
      <c r="H23" s="18" t="s">
        <v>172</v>
      </c>
      <c r="I23" s="96">
        <v>26600</v>
      </c>
    </row>
    <row r="24" spans="1:9" ht="31.5" x14ac:dyDescent="0.25">
      <c r="A24" s="19" t="s">
        <v>25</v>
      </c>
      <c r="B24" s="16">
        <v>42703</v>
      </c>
      <c r="C24" s="17" t="s">
        <v>176</v>
      </c>
      <c r="D24" s="17">
        <v>5913048</v>
      </c>
      <c r="E24" s="18" t="s">
        <v>12</v>
      </c>
      <c r="F24" s="19" t="s">
        <v>47</v>
      </c>
      <c r="G24" s="20" t="s">
        <v>48</v>
      </c>
      <c r="H24" s="18" t="s">
        <v>172</v>
      </c>
      <c r="I24" s="96">
        <v>42346.25</v>
      </c>
    </row>
    <row r="25" spans="1:9" ht="31.5" x14ac:dyDescent="0.25">
      <c r="A25" s="19" t="s">
        <v>25</v>
      </c>
      <c r="B25" s="16">
        <v>42703</v>
      </c>
      <c r="C25" s="17" t="s">
        <v>176</v>
      </c>
      <c r="D25" s="17">
        <v>5913048</v>
      </c>
      <c r="E25" s="18" t="s">
        <v>36</v>
      </c>
      <c r="F25" s="19" t="s">
        <v>47</v>
      </c>
      <c r="G25" s="20" t="s">
        <v>48</v>
      </c>
      <c r="H25" s="18" t="s">
        <v>172</v>
      </c>
      <c r="I25" s="96">
        <v>23096.87</v>
      </c>
    </row>
    <row r="26" spans="1:9" ht="31.5" x14ac:dyDescent="0.25">
      <c r="A26" s="19" t="s">
        <v>25</v>
      </c>
      <c r="B26" s="16">
        <v>42703</v>
      </c>
      <c r="C26" s="17" t="s">
        <v>176</v>
      </c>
      <c r="D26" s="17">
        <v>5913048</v>
      </c>
      <c r="E26" s="18" t="s">
        <v>36</v>
      </c>
      <c r="F26" s="19" t="s">
        <v>47</v>
      </c>
      <c r="G26" s="20" t="s">
        <v>48</v>
      </c>
      <c r="H26" s="18" t="s">
        <v>172</v>
      </c>
      <c r="I26" s="96">
        <v>19475</v>
      </c>
    </row>
    <row r="27" spans="1:9" ht="31.5" x14ac:dyDescent="0.25">
      <c r="A27" s="19" t="s">
        <v>25</v>
      </c>
      <c r="B27" s="16">
        <v>42703</v>
      </c>
      <c r="C27" s="17" t="s">
        <v>176</v>
      </c>
      <c r="D27" s="17">
        <v>5913048</v>
      </c>
      <c r="E27" s="18" t="s">
        <v>40</v>
      </c>
      <c r="F27" s="19" t="s">
        <v>47</v>
      </c>
      <c r="G27" s="20" t="s">
        <v>48</v>
      </c>
      <c r="H27" s="18" t="s">
        <v>172</v>
      </c>
      <c r="I27" s="96">
        <v>14725</v>
      </c>
    </row>
    <row r="28" spans="1:9" ht="31.5" x14ac:dyDescent="0.25">
      <c r="A28" s="19" t="s">
        <v>25</v>
      </c>
      <c r="B28" s="16">
        <v>42703</v>
      </c>
      <c r="C28" s="17" t="s">
        <v>177</v>
      </c>
      <c r="D28" s="17">
        <v>5913048</v>
      </c>
      <c r="E28" s="18" t="s">
        <v>31</v>
      </c>
      <c r="F28" s="19" t="s">
        <v>50</v>
      </c>
      <c r="G28" s="20" t="s">
        <v>51</v>
      </c>
      <c r="H28" s="18" t="s">
        <v>172</v>
      </c>
      <c r="I28" s="96">
        <v>29533.119999999999</v>
      </c>
    </row>
    <row r="29" spans="1:9" ht="31.5" x14ac:dyDescent="0.25">
      <c r="A29" s="19" t="s">
        <v>25</v>
      </c>
      <c r="B29" s="16">
        <v>42703</v>
      </c>
      <c r="C29" s="17" t="s">
        <v>177</v>
      </c>
      <c r="D29" s="17">
        <v>5913048</v>
      </c>
      <c r="E29" s="18" t="s">
        <v>12</v>
      </c>
      <c r="F29" s="19" t="s">
        <v>50</v>
      </c>
      <c r="G29" s="20" t="s">
        <v>51</v>
      </c>
      <c r="H29" s="18" t="s">
        <v>172</v>
      </c>
      <c r="I29" s="96">
        <v>26481.25</v>
      </c>
    </row>
    <row r="30" spans="1:9" ht="31.5" x14ac:dyDescent="0.25">
      <c r="A30" s="19" t="s">
        <v>25</v>
      </c>
      <c r="B30" s="16">
        <v>42703</v>
      </c>
      <c r="C30" s="17" t="s">
        <v>178</v>
      </c>
      <c r="D30" s="17">
        <v>5913048</v>
      </c>
      <c r="E30" s="18" t="s">
        <v>40</v>
      </c>
      <c r="F30" s="19" t="s">
        <v>59</v>
      </c>
      <c r="G30" s="20" t="s">
        <v>60</v>
      </c>
      <c r="H30" s="18" t="s">
        <v>172</v>
      </c>
      <c r="I30" s="96">
        <v>8312.5</v>
      </c>
    </row>
    <row r="31" spans="1:9" ht="31.5" x14ac:dyDescent="0.25">
      <c r="A31" s="19" t="s">
        <v>25</v>
      </c>
      <c r="B31" s="16">
        <v>42703</v>
      </c>
      <c r="C31" s="17" t="s">
        <v>179</v>
      </c>
      <c r="D31" s="17">
        <v>5913048</v>
      </c>
      <c r="E31" s="18" t="s">
        <v>31</v>
      </c>
      <c r="F31" s="19" t="s">
        <v>56</v>
      </c>
      <c r="G31" s="20" t="s">
        <v>57</v>
      </c>
      <c r="H31" s="18" t="s">
        <v>172</v>
      </c>
      <c r="I31" s="96">
        <v>33333.120000000003</v>
      </c>
    </row>
    <row r="32" spans="1:9" ht="31.5" x14ac:dyDescent="0.25">
      <c r="A32" s="19" t="s">
        <v>25</v>
      </c>
      <c r="B32" s="16">
        <v>42703</v>
      </c>
      <c r="C32" s="17" t="s">
        <v>179</v>
      </c>
      <c r="D32" s="17">
        <v>5913048</v>
      </c>
      <c r="E32" s="18" t="s">
        <v>40</v>
      </c>
      <c r="F32" s="19" t="s">
        <v>56</v>
      </c>
      <c r="G32" s="20" t="s">
        <v>57</v>
      </c>
      <c r="H32" s="18" t="s">
        <v>172</v>
      </c>
      <c r="I32" s="96">
        <v>34200</v>
      </c>
    </row>
    <row r="33" spans="1:9" ht="31.5" x14ac:dyDescent="0.25">
      <c r="A33" s="19" t="s">
        <v>25</v>
      </c>
      <c r="B33" s="16">
        <v>42703</v>
      </c>
      <c r="C33" s="17" t="s">
        <v>180</v>
      </c>
      <c r="D33" s="17">
        <v>5913048</v>
      </c>
      <c r="E33" s="18" t="s">
        <v>36</v>
      </c>
      <c r="F33" s="19" t="s">
        <v>62</v>
      </c>
      <c r="G33" s="20" t="s">
        <v>63</v>
      </c>
      <c r="H33" s="18" t="s">
        <v>172</v>
      </c>
      <c r="I33" s="96">
        <v>48378.75</v>
      </c>
    </row>
    <row r="34" spans="1:9" ht="31.5" x14ac:dyDescent="0.25">
      <c r="A34" s="19" t="s">
        <v>25</v>
      </c>
      <c r="B34" s="16">
        <v>42703</v>
      </c>
      <c r="C34" s="17" t="s">
        <v>180</v>
      </c>
      <c r="D34" s="17">
        <v>5913048</v>
      </c>
      <c r="E34" s="18" t="s">
        <v>36</v>
      </c>
      <c r="F34" s="19" t="s">
        <v>62</v>
      </c>
      <c r="G34" s="20" t="s">
        <v>63</v>
      </c>
      <c r="H34" s="18" t="s">
        <v>172</v>
      </c>
      <c r="I34" s="96">
        <v>18287.5</v>
      </c>
    </row>
    <row r="35" spans="1:9" ht="31.5" x14ac:dyDescent="0.25">
      <c r="A35" s="19" t="s">
        <v>25</v>
      </c>
      <c r="B35" s="16">
        <v>42703</v>
      </c>
      <c r="C35" s="17" t="s">
        <v>180</v>
      </c>
      <c r="D35" s="17">
        <v>5913048</v>
      </c>
      <c r="E35" s="18" t="s">
        <v>40</v>
      </c>
      <c r="F35" s="19" t="s">
        <v>62</v>
      </c>
      <c r="G35" s="20" t="s">
        <v>63</v>
      </c>
      <c r="H35" s="18" t="s">
        <v>172</v>
      </c>
      <c r="I35" s="96">
        <v>13680</v>
      </c>
    </row>
    <row r="36" spans="1:9" ht="31.5" x14ac:dyDescent="0.25">
      <c r="A36" s="19" t="s">
        <v>25</v>
      </c>
      <c r="B36" s="16">
        <v>42703</v>
      </c>
      <c r="C36" s="17" t="s">
        <v>181</v>
      </c>
      <c r="D36" s="17">
        <v>5913049</v>
      </c>
      <c r="E36" s="18" t="s">
        <v>36</v>
      </c>
      <c r="F36" s="19" t="s">
        <v>65</v>
      </c>
      <c r="G36" s="20" t="s">
        <v>66</v>
      </c>
      <c r="H36" s="18" t="s">
        <v>172</v>
      </c>
      <c r="I36" s="96">
        <v>38593.75</v>
      </c>
    </row>
    <row r="37" spans="1:9" ht="31.5" x14ac:dyDescent="0.25">
      <c r="A37" s="19" t="s">
        <v>25</v>
      </c>
      <c r="B37" s="16">
        <v>42703</v>
      </c>
      <c r="C37" s="17" t="s">
        <v>181</v>
      </c>
      <c r="D37" s="17">
        <v>5913049</v>
      </c>
      <c r="E37" s="18" t="s">
        <v>40</v>
      </c>
      <c r="F37" s="19" t="s">
        <v>65</v>
      </c>
      <c r="G37" s="20" t="s">
        <v>66</v>
      </c>
      <c r="H37" s="18" t="s">
        <v>172</v>
      </c>
      <c r="I37" s="96">
        <v>84265</v>
      </c>
    </row>
    <row r="38" spans="1:9" ht="31.5" x14ac:dyDescent="0.25">
      <c r="A38" s="19" t="s">
        <v>25</v>
      </c>
      <c r="B38" s="16">
        <v>42703</v>
      </c>
      <c r="C38" s="17" t="s">
        <v>182</v>
      </c>
      <c r="D38" s="17">
        <v>5913049</v>
      </c>
      <c r="E38" s="18" t="s">
        <v>31</v>
      </c>
      <c r="F38" s="19" t="s">
        <v>68</v>
      </c>
      <c r="G38" s="20" t="s">
        <v>69</v>
      </c>
      <c r="H38" s="18" t="s">
        <v>172</v>
      </c>
      <c r="I38" s="96">
        <v>30756.25</v>
      </c>
    </row>
    <row r="39" spans="1:9" ht="31.5" x14ac:dyDescent="0.25">
      <c r="A39" s="19" t="s">
        <v>25</v>
      </c>
      <c r="B39" s="16">
        <v>42703</v>
      </c>
      <c r="C39" s="17" t="s">
        <v>183</v>
      </c>
      <c r="D39" s="17">
        <v>5913049</v>
      </c>
      <c r="E39" s="18" t="s">
        <v>31</v>
      </c>
      <c r="F39" s="19" t="s">
        <v>95</v>
      </c>
      <c r="G39" s="20" t="s">
        <v>96</v>
      </c>
      <c r="H39" s="18" t="s">
        <v>172</v>
      </c>
      <c r="I39" s="96">
        <v>2244.37</v>
      </c>
    </row>
    <row r="40" spans="1:9" ht="31.5" x14ac:dyDescent="0.25">
      <c r="A40" s="19" t="s">
        <v>25</v>
      </c>
      <c r="B40" s="16">
        <v>42703</v>
      </c>
      <c r="C40" s="17" t="s">
        <v>184</v>
      </c>
      <c r="D40" s="17">
        <v>5913049</v>
      </c>
      <c r="E40" s="18" t="s">
        <v>31</v>
      </c>
      <c r="F40" s="19" t="s">
        <v>44</v>
      </c>
      <c r="G40" s="20" t="s">
        <v>45</v>
      </c>
      <c r="H40" s="18" t="s">
        <v>172</v>
      </c>
      <c r="I40" s="96">
        <v>4512.5</v>
      </c>
    </row>
    <row r="41" spans="1:9" ht="31.5" x14ac:dyDescent="0.25">
      <c r="A41" s="19" t="s">
        <v>25</v>
      </c>
      <c r="B41" s="16">
        <v>42703</v>
      </c>
      <c r="C41" s="17" t="s">
        <v>185</v>
      </c>
      <c r="D41" s="17">
        <v>5913049</v>
      </c>
      <c r="E41" s="18" t="s">
        <v>36</v>
      </c>
      <c r="F41" s="19" t="s">
        <v>80</v>
      </c>
      <c r="G41" s="20" t="s">
        <v>81</v>
      </c>
      <c r="H41" s="18" t="s">
        <v>172</v>
      </c>
      <c r="I41" s="96">
        <v>9274.3700000000008</v>
      </c>
    </row>
    <row r="42" spans="1:9" ht="31.5" x14ac:dyDescent="0.25">
      <c r="A42" s="19" t="s">
        <v>25</v>
      </c>
      <c r="B42" s="16">
        <v>42703</v>
      </c>
      <c r="C42" s="17" t="s">
        <v>185</v>
      </c>
      <c r="D42" s="17">
        <v>5913049</v>
      </c>
      <c r="E42" s="18" t="s">
        <v>36</v>
      </c>
      <c r="F42" s="19" t="s">
        <v>80</v>
      </c>
      <c r="G42" s="20" t="s">
        <v>81</v>
      </c>
      <c r="H42" s="18" t="s">
        <v>172</v>
      </c>
      <c r="I42" s="96">
        <v>38831.25</v>
      </c>
    </row>
    <row r="43" spans="1:9" ht="31.5" x14ac:dyDescent="0.25">
      <c r="A43" s="19" t="s">
        <v>25</v>
      </c>
      <c r="B43" s="16">
        <v>42703</v>
      </c>
      <c r="C43" s="17" t="s">
        <v>186</v>
      </c>
      <c r="D43" s="17">
        <v>5913049</v>
      </c>
      <c r="E43" s="18" t="s">
        <v>36</v>
      </c>
      <c r="F43" s="19" t="s">
        <v>187</v>
      </c>
      <c r="G43" s="20" t="s">
        <v>188</v>
      </c>
      <c r="H43" s="18" t="s">
        <v>172</v>
      </c>
      <c r="I43" s="96">
        <v>2244.37</v>
      </c>
    </row>
    <row r="44" spans="1:9" ht="47.25" x14ac:dyDescent="0.25">
      <c r="A44" s="19" t="s">
        <v>25</v>
      </c>
      <c r="B44" s="16">
        <v>42703</v>
      </c>
      <c r="C44" s="17" t="s">
        <v>189</v>
      </c>
      <c r="D44" s="17">
        <v>5913049</v>
      </c>
      <c r="E44" s="18" t="s">
        <v>36</v>
      </c>
      <c r="F44" s="19" t="s">
        <v>53</v>
      </c>
      <c r="G44" s="20" t="s">
        <v>54</v>
      </c>
      <c r="H44" s="18" t="s">
        <v>172</v>
      </c>
      <c r="I44" s="96">
        <v>5225</v>
      </c>
    </row>
    <row r="45" spans="1:9" ht="31.5" x14ac:dyDescent="0.25">
      <c r="A45" s="19" t="s">
        <v>25</v>
      </c>
      <c r="B45" s="16">
        <v>42703</v>
      </c>
      <c r="C45" s="17" t="s">
        <v>190</v>
      </c>
      <c r="D45" s="17">
        <v>5913049</v>
      </c>
      <c r="E45" s="18" t="s">
        <v>41</v>
      </c>
      <c r="F45" s="19" t="s">
        <v>47</v>
      </c>
      <c r="G45" s="20" t="s">
        <v>48</v>
      </c>
      <c r="H45" s="18" t="s">
        <v>172</v>
      </c>
      <c r="I45" s="96">
        <v>47880</v>
      </c>
    </row>
    <row r="46" spans="1:9" ht="31.5" x14ac:dyDescent="0.25">
      <c r="A46" s="19" t="s">
        <v>25</v>
      </c>
      <c r="B46" s="16">
        <v>42703</v>
      </c>
      <c r="C46" s="17" t="s">
        <v>190</v>
      </c>
      <c r="D46" s="17">
        <v>5913049</v>
      </c>
      <c r="E46" s="18" t="s">
        <v>30</v>
      </c>
      <c r="F46" s="19" t="s">
        <v>47</v>
      </c>
      <c r="G46" s="20" t="s">
        <v>48</v>
      </c>
      <c r="H46" s="18" t="s">
        <v>172</v>
      </c>
      <c r="I46" s="96">
        <v>10437.65</v>
      </c>
    </row>
    <row r="47" spans="1:9" ht="31.5" x14ac:dyDescent="0.25">
      <c r="A47" s="19" t="s">
        <v>25</v>
      </c>
      <c r="B47" s="16">
        <v>42703</v>
      </c>
      <c r="C47" s="17" t="s">
        <v>190</v>
      </c>
      <c r="D47" s="17">
        <v>5913049</v>
      </c>
      <c r="E47" s="18" t="s">
        <v>32</v>
      </c>
      <c r="F47" s="19" t="s">
        <v>47</v>
      </c>
      <c r="G47" s="20" t="s">
        <v>48</v>
      </c>
      <c r="H47" s="18" t="s">
        <v>172</v>
      </c>
      <c r="I47" s="96">
        <v>17337.5</v>
      </c>
    </row>
    <row r="48" spans="1:9" ht="31.5" x14ac:dyDescent="0.25">
      <c r="A48" s="19" t="s">
        <v>25</v>
      </c>
      <c r="B48" s="16">
        <v>42703</v>
      </c>
      <c r="C48" s="17" t="s">
        <v>191</v>
      </c>
      <c r="D48" s="17">
        <v>5913049</v>
      </c>
      <c r="E48" s="18" t="s">
        <v>41</v>
      </c>
      <c r="F48" s="19" t="s">
        <v>38</v>
      </c>
      <c r="G48" s="20" t="s">
        <v>39</v>
      </c>
      <c r="H48" s="18" t="s">
        <v>172</v>
      </c>
      <c r="I48" s="96">
        <v>11637.5</v>
      </c>
    </row>
    <row r="49" spans="1:9" ht="31.5" x14ac:dyDescent="0.25">
      <c r="A49" s="19" t="s">
        <v>25</v>
      </c>
      <c r="B49" s="16">
        <v>42703</v>
      </c>
      <c r="C49" s="17" t="s">
        <v>191</v>
      </c>
      <c r="D49" s="17">
        <v>5913049</v>
      </c>
      <c r="E49" s="18" t="s">
        <v>30</v>
      </c>
      <c r="F49" s="19" t="s">
        <v>38</v>
      </c>
      <c r="G49" s="20" t="s">
        <v>39</v>
      </c>
      <c r="H49" s="18" t="s">
        <v>172</v>
      </c>
      <c r="I49" s="96">
        <v>75857.5</v>
      </c>
    </row>
    <row r="50" spans="1:9" ht="31.5" x14ac:dyDescent="0.25">
      <c r="A50" s="19" t="s">
        <v>25</v>
      </c>
      <c r="B50" s="16">
        <v>42703</v>
      </c>
      <c r="C50" s="17" t="s">
        <v>191</v>
      </c>
      <c r="D50" s="17">
        <v>5913049</v>
      </c>
      <c r="E50" s="18" t="s">
        <v>32</v>
      </c>
      <c r="F50" s="19" t="s">
        <v>38</v>
      </c>
      <c r="G50" s="20" t="s">
        <v>39</v>
      </c>
      <c r="H50" s="18" t="s">
        <v>172</v>
      </c>
      <c r="I50" s="96">
        <v>10450</v>
      </c>
    </row>
    <row r="51" spans="1:9" ht="31.5" x14ac:dyDescent="0.25">
      <c r="A51" s="19" t="s">
        <v>25</v>
      </c>
      <c r="B51" s="16">
        <v>42703</v>
      </c>
      <c r="C51" s="17" t="s">
        <v>192</v>
      </c>
      <c r="D51" s="17">
        <v>5913049</v>
      </c>
      <c r="E51" s="18" t="s">
        <v>30</v>
      </c>
      <c r="F51" s="19" t="s">
        <v>27</v>
      </c>
      <c r="G51" s="20" t="s">
        <v>28</v>
      </c>
      <c r="H51" s="18" t="s">
        <v>172</v>
      </c>
      <c r="I51" s="96">
        <v>89520.87</v>
      </c>
    </row>
    <row r="52" spans="1:9" ht="31.5" x14ac:dyDescent="0.25">
      <c r="A52" s="19" t="s">
        <v>25</v>
      </c>
      <c r="B52" s="16">
        <v>42703</v>
      </c>
      <c r="C52" s="17" t="s">
        <v>192</v>
      </c>
      <c r="D52" s="17">
        <v>5913049</v>
      </c>
      <c r="E52" s="18" t="s">
        <v>32</v>
      </c>
      <c r="F52" s="19" t="s">
        <v>27</v>
      </c>
      <c r="G52" s="20" t="s">
        <v>28</v>
      </c>
      <c r="H52" s="18" t="s">
        <v>172</v>
      </c>
      <c r="I52" s="96">
        <v>28500</v>
      </c>
    </row>
    <row r="53" spans="1:9" ht="31.5" x14ac:dyDescent="0.25">
      <c r="A53" s="19" t="s">
        <v>25</v>
      </c>
      <c r="B53" s="16">
        <v>42703</v>
      </c>
      <c r="C53" s="17" t="s">
        <v>193</v>
      </c>
      <c r="D53" s="17">
        <v>5913049</v>
      </c>
      <c r="E53" s="18" t="s">
        <v>30</v>
      </c>
      <c r="F53" s="19" t="s">
        <v>77</v>
      </c>
      <c r="G53" s="20" t="s">
        <v>78</v>
      </c>
      <c r="H53" s="18" t="s">
        <v>172</v>
      </c>
      <c r="I53" s="96">
        <v>8312.5</v>
      </c>
    </row>
    <row r="54" spans="1:9" ht="31.5" x14ac:dyDescent="0.25">
      <c r="A54" s="19" t="s">
        <v>25</v>
      </c>
      <c r="B54" s="16">
        <v>42703</v>
      </c>
      <c r="C54" s="17" t="s">
        <v>194</v>
      </c>
      <c r="D54" s="17">
        <v>5913049</v>
      </c>
      <c r="E54" s="18" t="s">
        <v>30</v>
      </c>
      <c r="F54" s="19" t="s">
        <v>50</v>
      </c>
      <c r="G54" s="20" t="s">
        <v>51</v>
      </c>
      <c r="H54" s="18" t="s">
        <v>172</v>
      </c>
      <c r="I54" s="96">
        <v>37536.870000000003</v>
      </c>
    </row>
    <row r="55" spans="1:9" ht="31.5" x14ac:dyDescent="0.25">
      <c r="A55" s="19" t="s">
        <v>25</v>
      </c>
      <c r="B55" s="16">
        <v>42703</v>
      </c>
      <c r="C55" s="17" t="s">
        <v>194</v>
      </c>
      <c r="D55" s="17">
        <v>5913049</v>
      </c>
      <c r="E55" s="18" t="s">
        <v>32</v>
      </c>
      <c r="F55" s="19" t="s">
        <v>50</v>
      </c>
      <c r="G55" s="20" t="s">
        <v>51</v>
      </c>
      <c r="H55" s="18" t="s">
        <v>172</v>
      </c>
      <c r="I55" s="96">
        <v>18525</v>
      </c>
    </row>
    <row r="56" spans="1:9" ht="31.5" x14ac:dyDescent="0.25">
      <c r="A56" s="19" t="s">
        <v>25</v>
      </c>
      <c r="B56" s="16">
        <v>42703</v>
      </c>
      <c r="C56" s="17" t="s">
        <v>195</v>
      </c>
      <c r="D56" s="17">
        <v>5913049</v>
      </c>
      <c r="E56" s="18" t="s">
        <v>30</v>
      </c>
      <c r="F56" s="19" t="s">
        <v>95</v>
      </c>
      <c r="G56" s="20" t="s">
        <v>96</v>
      </c>
      <c r="H56" s="18" t="s">
        <v>172</v>
      </c>
      <c r="I56" s="96">
        <v>3016.25</v>
      </c>
    </row>
    <row r="57" spans="1:9" ht="31.5" x14ac:dyDescent="0.25">
      <c r="A57" s="19" t="s">
        <v>25</v>
      </c>
      <c r="B57" s="16">
        <v>42703</v>
      </c>
      <c r="C57" s="17" t="s">
        <v>196</v>
      </c>
      <c r="D57" s="17">
        <v>5913049</v>
      </c>
      <c r="E57" s="18" t="s">
        <v>30</v>
      </c>
      <c r="F57" s="19" t="s">
        <v>74</v>
      </c>
      <c r="G57" s="20" t="s">
        <v>75</v>
      </c>
      <c r="H57" s="18" t="s">
        <v>172</v>
      </c>
      <c r="I57" s="96">
        <v>10616.25</v>
      </c>
    </row>
    <row r="58" spans="1:9" ht="31.5" x14ac:dyDescent="0.25">
      <c r="A58" s="19" t="s">
        <v>25</v>
      </c>
      <c r="B58" s="16">
        <v>42703</v>
      </c>
      <c r="C58" s="17" t="s">
        <v>197</v>
      </c>
      <c r="D58" s="17">
        <v>5913049</v>
      </c>
      <c r="E58" s="18" t="s">
        <v>30</v>
      </c>
      <c r="F58" s="19" t="s">
        <v>140</v>
      </c>
      <c r="G58" s="20" t="s">
        <v>141</v>
      </c>
      <c r="H58" s="18" t="s">
        <v>172</v>
      </c>
      <c r="I58" s="96">
        <v>2232.5</v>
      </c>
    </row>
    <row r="59" spans="1:9" ht="31.5" x14ac:dyDescent="0.25">
      <c r="A59" s="19" t="s">
        <v>25</v>
      </c>
      <c r="B59" s="16">
        <v>42703</v>
      </c>
      <c r="C59" s="17" t="s">
        <v>198</v>
      </c>
      <c r="D59" s="17">
        <v>5913049</v>
      </c>
      <c r="E59" s="18" t="s">
        <v>32</v>
      </c>
      <c r="F59" s="19" t="s">
        <v>68</v>
      </c>
      <c r="G59" s="20" t="s">
        <v>69</v>
      </c>
      <c r="H59" s="18" t="s">
        <v>172</v>
      </c>
      <c r="I59" s="96">
        <v>21945</v>
      </c>
    </row>
    <row r="60" spans="1:9" ht="63" x14ac:dyDescent="0.25">
      <c r="A60" s="19" t="s">
        <v>25</v>
      </c>
      <c r="B60" s="16">
        <v>42703</v>
      </c>
      <c r="C60" s="17" t="s">
        <v>199</v>
      </c>
      <c r="D60" s="17">
        <v>5913049</v>
      </c>
      <c r="E60" s="18" t="s">
        <v>32</v>
      </c>
      <c r="F60" s="19" t="s">
        <v>71</v>
      </c>
      <c r="G60" s="20" t="s">
        <v>72</v>
      </c>
      <c r="H60" s="18" t="s">
        <v>172</v>
      </c>
      <c r="I60" s="96">
        <v>45647.5</v>
      </c>
    </row>
    <row r="61" spans="1:9" ht="31.5" x14ac:dyDescent="0.25">
      <c r="A61" s="19" t="s">
        <v>25</v>
      </c>
      <c r="B61" s="16">
        <v>42703</v>
      </c>
      <c r="C61" s="17" t="s">
        <v>200</v>
      </c>
      <c r="D61" s="17">
        <v>5913049</v>
      </c>
      <c r="E61" s="18" t="s">
        <v>41</v>
      </c>
      <c r="F61" s="19" t="s">
        <v>65</v>
      </c>
      <c r="G61" s="20" t="s">
        <v>66</v>
      </c>
      <c r="H61" s="18" t="s">
        <v>172</v>
      </c>
      <c r="I61" s="96">
        <v>73055.95</v>
      </c>
    </row>
    <row r="62" spans="1:9" ht="31.5" x14ac:dyDescent="0.25">
      <c r="A62" s="19" t="s">
        <v>25</v>
      </c>
      <c r="B62" s="16">
        <v>42703</v>
      </c>
      <c r="C62" s="17" t="s">
        <v>201</v>
      </c>
      <c r="D62" s="17">
        <v>5913049</v>
      </c>
      <c r="E62" s="18" t="s">
        <v>41</v>
      </c>
      <c r="F62" s="19" t="s">
        <v>59</v>
      </c>
      <c r="G62" s="20" t="s">
        <v>60</v>
      </c>
      <c r="H62" s="18" t="s">
        <v>172</v>
      </c>
      <c r="I62" s="96">
        <v>3325</v>
      </c>
    </row>
    <row r="63" spans="1:9" ht="31.5" x14ac:dyDescent="0.25">
      <c r="A63" s="19" t="s">
        <v>25</v>
      </c>
      <c r="B63" s="16">
        <v>42703</v>
      </c>
      <c r="C63" s="17" t="s">
        <v>202</v>
      </c>
      <c r="D63" s="17">
        <v>5913049</v>
      </c>
      <c r="E63" s="18" t="s">
        <v>41</v>
      </c>
      <c r="F63" s="19" t="s">
        <v>62</v>
      </c>
      <c r="G63" s="20" t="s">
        <v>63</v>
      </c>
      <c r="H63" s="18" t="s">
        <v>172</v>
      </c>
      <c r="I63" s="96">
        <v>48022.5</v>
      </c>
    </row>
    <row r="65" spans="8:9" ht="18.75" x14ac:dyDescent="0.3">
      <c r="H65" s="98" t="s">
        <v>129</v>
      </c>
      <c r="I65" s="99">
        <f>SUM(I13:I64)</f>
        <v>1519437.5600000003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>
      <selection activeCell="D16" sqref="D16"/>
    </sheetView>
  </sheetViews>
  <sheetFormatPr defaultColWidth="37.42578125" defaultRowHeight="15.75" x14ac:dyDescent="0.25"/>
  <cols>
    <col min="1" max="1" width="5.140625" style="60" bestFit="1" customWidth="1"/>
    <col min="2" max="2" width="12" style="60" bestFit="1" customWidth="1"/>
    <col min="3" max="3" width="9.85546875" style="60" bestFit="1" customWidth="1"/>
    <col min="4" max="4" width="31.85546875" style="60" bestFit="1" customWidth="1"/>
    <col min="5" max="5" width="27.42578125" style="60" bestFit="1" customWidth="1"/>
    <col min="6" max="6" width="12.7109375" style="60" bestFit="1" customWidth="1"/>
    <col min="7" max="7" width="37.42578125" style="60"/>
    <col min="8" max="8" width="26.28515625" style="60" bestFit="1" customWidth="1"/>
    <col min="9" max="9" width="17" style="60" bestFit="1" customWidth="1"/>
    <col min="10" max="16384" width="37.42578125" style="60"/>
  </cols>
  <sheetData>
    <row r="1" spans="1:9" ht="18.95" x14ac:dyDescent="0.25">
      <c r="D1" s="92" t="s">
        <v>169</v>
      </c>
      <c r="E1" s="92" t="s">
        <v>170</v>
      </c>
    </row>
    <row r="2" spans="1:9" ht="18.95" x14ac:dyDescent="0.25">
      <c r="D2" s="90" t="s">
        <v>41</v>
      </c>
      <c r="E2" s="91">
        <v>123155.62</v>
      </c>
    </row>
    <row r="3" spans="1:9" ht="18.95" x14ac:dyDescent="0.25">
      <c r="D3" s="90" t="s">
        <v>30</v>
      </c>
      <c r="E3" s="91">
        <v>128043.37</v>
      </c>
    </row>
    <row r="4" spans="1:9" ht="18.95" x14ac:dyDescent="0.25">
      <c r="D4" s="90" t="s">
        <v>31</v>
      </c>
      <c r="E4" s="91">
        <v>116707.5</v>
      </c>
    </row>
    <row r="5" spans="1:9" ht="18.95" x14ac:dyDescent="0.25">
      <c r="D5" s="90" t="s">
        <v>12</v>
      </c>
      <c r="E5" s="91">
        <v>104357.5</v>
      </c>
    </row>
    <row r="6" spans="1:9" ht="18.95" x14ac:dyDescent="0.25">
      <c r="D6" s="90" t="s">
        <v>36</v>
      </c>
      <c r="E6" s="91">
        <v>104381.23999999999</v>
      </c>
    </row>
    <row r="7" spans="1:9" ht="18.95" x14ac:dyDescent="0.25">
      <c r="D7" s="90" t="s">
        <v>40</v>
      </c>
      <c r="E7" s="91">
        <v>86260</v>
      </c>
    </row>
    <row r="8" spans="1:9" ht="18.95" x14ac:dyDescent="0.25">
      <c r="D8" s="90" t="s">
        <v>42</v>
      </c>
      <c r="E8" s="91">
        <v>206530</v>
      </c>
    </row>
    <row r="9" spans="1:9" ht="18.95" x14ac:dyDescent="0.25">
      <c r="D9" s="90" t="s">
        <v>32</v>
      </c>
      <c r="E9" s="91">
        <v>121362.5</v>
      </c>
    </row>
    <row r="10" spans="1:9" ht="20.100000000000001" thickBot="1" x14ac:dyDescent="0.3">
      <c r="D10" s="93" t="s">
        <v>19</v>
      </c>
      <c r="E10" s="94">
        <v>990797.73</v>
      </c>
    </row>
    <row r="11" spans="1:9" ht="17.100000000000001" thickTop="1" x14ac:dyDescent="0.2"/>
    <row r="12" spans="1:9" ht="15.95" x14ac:dyDescent="0.2">
      <c r="A12" s="53" t="s">
        <v>24</v>
      </c>
      <c r="B12" s="54" t="s">
        <v>3</v>
      </c>
      <c r="C12" s="55" t="s">
        <v>4</v>
      </c>
      <c r="D12" s="56" t="s">
        <v>5</v>
      </c>
      <c r="E12" s="53" t="s">
        <v>6</v>
      </c>
      <c r="F12" s="53" t="s">
        <v>7</v>
      </c>
      <c r="G12" s="57" t="s">
        <v>8</v>
      </c>
      <c r="H12" s="58" t="s">
        <v>9</v>
      </c>
      <c r="I12" s="59" t="s">
        <v>10</v>
      </c>
    </row>
    <row r="13" spans="1:9" ht="18.95" x14ac:dyDescent="0.2">
      <c r="A13" s="61" t="s">
        <v>25</v>
      </c>
      <c r="B13" s="62">
        <v>42685</v>
      </c>
      <c r="C13" s="63" t="s">
        <v>85</v>
      </c>
      <c r="D13" s="63">
        <v>6361913</v>
      </c>
      <c r="E13" s="64" t="s">
        <v>12</v>
      </c>
      <c r="F13" s="61" t="s">
        <v>38</v>
      </c>
      <c r="G13" s="65" t="s">
        <v>39</v>
      </c>
      <c r="H13" s="64" t="s">
        <v>86</v>
      </c>
      <c r="I13" s="66">
        <v>34081.25</v>
      </c>
    </row>
    <row r="14" spans="1:9" ht="18.95" x14ac:dyDescent="0.2">
      <c r="A14" s="61" t="s">
        <v>25</v>
      </c>
      <c r="B14" s="62">
        <v>42685</v>
      </c>
      <c r="C14" s="63" t="s">
        <v>85</v>
      </c>
      <c r="D14" s="63">
        <v>6361913</v>
      </c>
      <c r="E14" s="64" t="s">
        <v>30</v>
      </c>
      <c r="F14" s="61" t="s">
        <v>38</v>
      </c>
      <c r="G14" s="65" t="s">
        <v>39</v>
      </c>
      <c r="H14" s="64" t="s">
        <v>86</v>
      </c>
      <c r="I14" s="66">
        <v>42156.25</v>
      </c>
    </row>
    <row r="15" spans="1:9" ht="18.95" x14ac:dyDescent="0.2">
      <c r="A15" s="61" t="s">
        <v>25</v>
      </c>
      <c r="B15" s="62">
        <v>42685</v>
      </c>
      <c r="C15" s="63" t="s">
        <v>85</v>
      </c>
      <c r="D15" s="63">
        <v>6361913</v>
      </c>
      <c r="E15" s="64" t="s">
        <v>40</v>
      </c>
      <c r="F15" s="61" t="s">
        <v>38</v>
      </c>
      <c r="G15" s="65" t="s">
        <v>39</v>
      </c>
      <c r="H15" s="64" t="s">
        <v>86</v>
      </c>
      <c r="I15" s="66">
        <v>37335</v>
      </c>
    </row>
    <row r="16" spans="1:9" ht="18.95" x14ac:dyDescent="0.2">
      <c r="A16" s="61" t="s">
        <v>25</v>
      </c>
      <c r="B16" s="62">
        <v>42685</v>
      </c>
      <c r="C16" s="63" t="s">
        <v>85</v>
      </c>
      <c r="D16" s="63">
        <v>6361913</v>
      </c>
      <c r="E16" s="64" t="s">
        <v>31</v>
      </c>
      <c r="F16" s="61" t="s">
        <v>38</v>
      </c>
      <c r="G16" s="65" t="s">
        <v>39</v>
      </c>
      <c r="H16" s="64" t="s">
        <v>86</v>
      </c>
      <c r="I16" s="66">
        <v>12706.25</v>
      </c>
    </row>
    <row r="17" spans="1:9" ht="18.95" x14ac:dyDescent="0.2">
      <c r="A17" s="61" t="s">
        <v>25</v>
      </c>
      <c r="B17" s="62">
        <v>42685</v>
      </c>
      <c r="C17" s="63" t="s">
        <v>85</v>
      </c>
      <c r="D17" s="63">
        <v>6361913</v>
      </c>
      <c r="E17" s="64" t="s">
        <v>32</v>
      </c>
      <c r="F17" s="61" t="s">
        <v>38</v>
      </c>
      <c r="G17" s="65" t="s">
        <v>39</v>
      </c>
      <c r="H17" s="64" t="s">
        <v>86</v>
      </c>
      <c r="I17" s="66">
        <v>34817.5</v>
      </c>
    </row>
    <row r="18" spans="1:9" ht="18.95" x14ac:dyDescent="0.2">
      <c r="A18" s="61" t="s">
        <v>25</v>
      </c>
      <c r="B18" s="62">
        <v>42685</v>
      </c>
      <c r="C18" s="63" t="s">
        <v>85</v>
      </c>
      <c r="D18" s="63">
        <v>6361913</v>
      </c>
      <c r="E18" s="64" t="s">
        <v>41</v>
      </c>
      <c r="F18" s="61" t="s">
        <v>38</v>
      </c>
      <c r="G18" s="65" t="s">
        <v>39</v>
      </c>
      <c r="H18" s="64" t="s">
        <v>86</v>
      </c>
      <c r="I18" s="66">
        <v>12112.5</v>
      </c>
    </row>
    <row r="19" spans="1:9" ht="18.95" x14ac:dyDescent="0.2">
      <c r="A19" s="61" t="s">
        <v>25</v>
      </c>
      <c r="B19" s="62">
        <v>42685</v>
      </c>
      <c r="C19" s="63" t="s">
        <v>85</v>
      </c>
      <c r="D19" s="63">
        <v>6361913</v>
      </c>
      <c r="E19" s="64" t="s">
        <v>36</v>
      </c>
      <c r="F19" s="61" t="s">
        <v>38</v>
      </c>
      <c r="G19" s="65" t="s">
        <v>39</v>
      </c>
      <c r="H19" s="64" t="s">
        <v>86</v>
      </c>
      <c r="I19" s="66">
        <v>2612.5</v>
      </c>
    </row>
    <row r="20" spans="1:9" ht="18.95" x14ac:dyDescent="0.2">
      <c r="A20" s="61" t="s">
        <v>25</v>
      </c>
      <c r="B20" s="62">
        <v>42685</v>
      </c>
      <c r="C20" s="63" t="s">
        <v>87</v>
      </c>
      <c r="D20" s="63">
        <v>6361914</v>
      </c>
      <c r="E20" s="64" t="s">
        <v>12</v>
      </c>
      <c r="F20" s="61" t="s">
        <v>44</v>
      </c>
      <c r="G20" s="65" t="s">
        <v>45</v>
      </c>
      <c r="H20" s="64" t="s">
        <v>86</v>
      </c>
      <c r="I20" s="66">
        <v>1900</v>
      </c>
    </row>
    <row r="21" spans="1:9" ht="18.95" x14ac:dyDescent="0.2">
      <c r="A21" s="61" t="s">
        <v>25</v>
      </c>
      <c r="B21" s="62">
        <v>42685</v>
      </c>
      <c r="C21" s="63" t="s">
        <v>87</v>
      </c>
      <c r="D21" s="63">
        <v>6361914</v>
      </c>
      <c r="E21" s="64" t="s">
        <v>31</v>
      </c>
      <c r="F21" s="61" t="s">
        <v>44</v>
      </c>
      <c r="G21" s="65" t="s">
        <v>45</v>
      </c>
      <c r="H21" s="64" t="s">
        <v>86</v>
      </c>
      <c r="I21" s="66">
        <v>4512.5</v>
      </c>
    </row>
    <row r="22" spans="1:9" ht="32.1" x14ac:dyDescent="0.2">
      <c r="A22" s="61" t="s">
        <v>25</v>
      </c>
      <c r="B22" s="62">
        <v>42685</v>
      </c>
      <c r="C22" s="63" t="s">
        <v>88</v>
      </c>
      <c r="D22" s="63">
        <v>6361912</v>
      </c>
      <c r="E22" s="64" t="s">
        <v>12</v>
      </c>
      <c r="F22" s="61" t="s">
        <v>27</v>
      </c>
      <c r="G22" s="65" t="s">
        <v>28</v>
      </c>
      <c r="H22" s="64" t="s">
        <v>86</v>
      </c>
      <c r="I22" s="66">
        <v>34200</v>
      </c>
    </row>
    <row r="23" spans="1:9" ht="32.1" x14ac:dyDescent="0.2">
      <c r="A23" s="61" t="s">
        <v>25</v>
      </c>
      <c r="B23" s="62">
        <v>42685</v>
      </c>
      <c r="C23" s="63" t="s">
        <v>88</v>
      </c>
      <c r="D23" s="63">
        <v>6361912</v>
      </c>
      <c r="E23" s="64" t="s">
        <v>30</v>
      </c>
      <c r="F23" s="61" t="s">
        <v>27</v>
      </c>
      <c r="G23" s="65" t="s">
        <v>28</v>
      </c>
      <c r="H23" s="64" t="s">
        <v>86</v>
      </c>
      <c r="I23" s="66">
        <v>51010.25</v>
      </c>
    </row>
    <row r="24" spans="1:9" ht="32.1" x14ac:dyDescent="0.2">
      <c r="A24" s="61" t="s">
        <v>25</v>
      </c>
      <c r="B24" s="62">
        <v>42685</v>
      </c>
      <c r="C24" s="63" t="s">
        <v>88</v>
      </c>
      <c r="D24" s="63">
        <v>6361912</v>
      </c>
      <c r="E24" s="64" t="s">
        <v>31</v>
      </c>
      <c r="F24" s="61" t="s">
        <v>27</v>
      </c>
      <c r="G24" s="65" t="s">
        <v>28</v>
      </c>
      <c r="H24" s="64" t="s">
        <v>86</v>
      </c>
      <c r="I24" s="66">
        <v>75620</v>
      </c>
    </row>
    <row r="25" spans="1:9" ht="32.1" x14ac:dyDescent="0.2">
      <c r="A25" s="61" t="s">
        <v>25</v>
      </c>
      <c r="B25" s="62">
        <v>42685</v>
      </c>
      <c r="C25" s="63" t="s">
        <v>88</v>
      </c>
      <c r="D25" s="63">
        <v>6361912</v>
      </c>
      <c r="E25" s="64" t="s">
        <v>32</v>
      </c>
      <c r="F25" s="61" t="s">
        <v>27</v>
      </c>
      <c r="G25" s="65" t="s">
        <v>28</v>
      </c>
      <c r="H25" s="64" t="s">
        <v>86</v>
      </c>
      <c r="I25" s="66">
        <v>37477.5</v>
      </c>
    </row>
    <row r="26" spans="1:9" ht="32.1" x14ac:dyDescent="0.2">
      <c r="A26" s="61" t="s">
        <v>25</v>
      </c>
      <c r="B26" s="62">
        <v>42685</v>
      </c>
      <c r="C26" s="63" t="s">
        <v>89</v>
      </c>
      <c r="D26" s="63">
        <v>6361914</v>
      </c>
      <c r="E26" s="64" t="s">
        <v>12</v>
      </c>
      <c r="F26" s="61" t="s">
        <v>50</v>
      </c>
      <c r="G26" s="65" t="s">
        <v>51</v>
      </c>
      <c r="H26" s="64" t="s">
        <v>86</v>
      </c>
      <c r="I26" s="66">
        <v>32276.25</v>
      </c>
    </row>
    <row r="27" spans="1:9" ht="31.5" x14ac:dyDescent="0.25">
      <c r="A27" s="61" t="s">
        <v>25</v>
      </c>
      <c r="B27" s="62">
        <v>42685</v>
      </c>
      <c r="C27" s="63" t="s">
        <v>89</v>
      </c>
      <c r="D27" s="63">
        <v>6361914</v>
      </c>
      <c r="E27" s="64" t="s">
        <v>30</v>
      </c>
      <c r="F27" s="61" t="s">
        <v>50</v>
      </c>
      <c r="G27" s="65" t="s">
        <v>51</v>
      </c>
      <c r="H27" s="64" t="s">
        <v>86</v>
      </c>
      <c r="I27" s="66">
        <v>14475.62</v>
      </c>
    </row>
    <row r="28" spans="1:9" ht="31.5" x14ac:dyDescent="0.25">
      <c r="A28" s="61" t="s">
        <v>25</v>
      </c>
      <c r="B28" s="62">
        <v>42685</v>
      </c>
      <c r="C28" s="63" t="s">
        <v>89</v>
      </c>
      <c r="D28" s="63">
        <v>6361914</v>
      </c>
      <c r="E28" s="64" t="s">
        <v>31</v>
      </c>
      <c r="F28" s="61" t="s">
        <v>50</v>
      </c>
      <c r="G28" s="65" t="s">
        <v>51</v>
      </c>
      <c r="H28" s="64" t="s">
        <v>86</v>
      </c>
      <c r="I28" s="66">
        <v>16981.25</v>
      </c>
    </row>
    <row r="29" spans="1:9" ht="31.5" x14ac:dyDescent="0.25">
      <c r="A29" s="61" t="s">
        <v>25</v>
      </c>
      <c r="B29" s="62">
        <v>42685</v>
      </c>
      <c r="C29" s="63" t="s">
        <v>89</v>
      </c>
      <c r="D29" s="63">
        <v>6361914</v>
      </c>
      <c r="E29" s="64" t="s">
        <v>32</v>
      </c>
      <c r="F29" s="61" t="s">
        <v>50</v>
      </c>
      <c r="G29" s="65" t="s">
        <v>51</v>
      </c>
      <c r="H29" s="64" t="s">
        <v>86</v>
      </c>
      <c r="I29" s="66">
        <v>31730</v>
      </c>
    </row>
    <row r="30" spans="1:9" ht="31.5" x14ac:dyDescent="0.25">
      <c r="A30" s="61" t="s">
        <v>25</v>
      </c>
      <c r="B30" s="62">
        <v>42685</v>
      </c>
      <c r="C30" s="63" t="s">
        <v>90</v>
      </c>
      <c r="D30" s="63">
        <v>6361914</v>
      </c>
      <c r="E30" s="64" t="s">
        <v>12</v>
      </c>
      <c r="F30" s="61" t="s">
        <v>47</v>
      </c>
      <c r="G30" s="65" t="s">
        <v>48</v>
      </c>
      <c r="H30" s="64" t="s">
        <v>86</v>
      </c>
      <c r="I30" s="66">
        <v>1900</v>
      </c>
    </row>
    <row r="31" spans="1:9" ht="31.5" x14ac:dyDescent="0.25">
      <c r="A31" s="61" t="s">
        <v>25</v>
      </c>
      <c r="B31" s="62">
        <v>42685</v>
      </c>
      <c r="C31" s="63" t="s">
        <v>90</v>
      </c>
      <c r="D31" s="63">
        <v>6361914</v>
      </c>
      <c r="E31" s="64" t="s">
        <v>36</v>
      </c>
      <c r="F31" s="61" t="s">
        <v>47</v>
      </c>
      <c r="G31" s="65" t="s">
        <v>48</v>
      </c>
      <c r="H31" s="64" t="s">
        <v>86</v>
      </c>
      <c r="I31" s="66">
        <v>3325</v>
      </c>
    </row>
    <row r="32" spans="1:9" ht="31.5" x14ac:dyDescent="0.25">
      <c r="A32" s="61" t="s">
        <v>25</v>
      </c>
      <c r="B32" s="62">
        <v>42685</v>
      </c>
      <c r="C32" s="63" t="s">
        <v>91</v>
      </c>
      <c r="D32" s="63">
        <v>6361914</v>
      </c>
      <c r="E32" s="64" t="s">
        <v>40</v>
      </c>
      <c r="F32" s="61" t="s">
        <v>77</v>
      </c>
      <c r="G32" s="65" t="s">
        <v>78</v>
      </c>
      <c r="H32" s="64" t="s">
        <v>86</v>
      </c>
      <c r="I32" s="66">
        <v>14582.5</v>
      </c>
    </row>
    <row r="33" spans="1:9" ht="31.5" x14ac:dyDescent="0.25">
      <c r="A33" s="61" t="s">
        <v>25</v>
      </c>
      <c r="B33" s="62">
        <v>42685</v>
      </c>
      <c r="C33" s="63" t="s">
        <v>92</v>
      </c>
      <c r="D33" s="63">
        <v>6361914</v>
      </c>
      <c r="E33" s="64" t="s">
        <v>40</v>
      </c>
      <c r="F33" s="61" t="s">
        <v>59</v>
      </c>
      <c r="G33" s="65" t="s">
        <v>60</v>
      </c>
      <c r="H33" s="64" t="s">
        <v>86</v>
      </c>
      <c r="I33" s="66">
        <v>4987.5</v>
      </c>
    </row>
    <row r="34" spans="1:9" ht="31.5" x14ac:dyDescent="0.25">
      <c r="A34" s="61" t="s">
        <v>25</v>
      </c>
      <c r="B34" s="62">
        <v>42685</v>
      </c>
      <c r="C34" s="63" t="s">
        <v>92</v>
      </c>
      <c r="D34" s="63">
        <v>6361914</v>
      </c>
      <c r="E34" s="64" t="s">
        <v>36</v>
      </c>
      <c r="F34" s="61" t="s">
        <v>59</v>
      </c>
      <c r="G34" s="65" t="s">
        <v>60</v>
      </c>
      <c r="H34" s="64" t="s">
        <v>86</v>
      </c>
      <c r="I34" s="66">
        <v>12065</v>
      </c>
    </row>
    <row r="35" spans="1:9" ht="47.25" x14ac:dyDescent="0.25">
      <c r="A35" s="61" t="s">
        <v>25</v>
      </c>
      <c r="B35" s="62">
        <v>42685</v>
      </c>
      <c r="C35" s="63" t="s">
        <v>93</v>
      </c>
      <c r="D35" s="63">
        <v>6361914</v>
      </c>
      <c r="E35" s="64" t="s">
        <v>30</v>
      </c>
      <c r="F35" s="61" t="s">
        <v>53</v>
      </c>
      <c r="G35" s="65" t="s">
        <v>54</v>
      </c>
      <c r="H35" s="64" t="s">
        <v>86</v>
      </c>
      <c r="I35" s="66">
        <v>13513.75</v>
      </c>
    </row>
    <row r="36" spans="1:9" ht="31.5" x14ac:dyDescent="0.25">
      <c r="A36" s="61" t="s">
        <v>25</v>
      </c>
      <c r="B36" s="62">
        <v>42685</v>
      </c>
      <c r="C36" s="63" t="s">
        <v>94</v>
      </c>
      <c r="D36" s="63">
        <v>6361914</v>
      </c>
      <c r="E36" s="64" t="s">
        <v>30</v>
      </c>
      <c r="F36" s="61" t="s">
        <v>95</v>
      </c>
      <c r="G36" s="65" t="s">
        <v>96</v>
      </c>
      <c r="H36" s="64" t="s">
        <v>86</v>
      </c>
      <c r="I36" s="66">
        <v>3206.25</v>
      </c>
    </row>
    <row r="37" spans="1:9" ht="31.5" x14ac:dyDescent="0.25">
      <c r="A37" s="61" t="s">
        <v>25</v>
      </c>
      <c r="B37" s="62">
        <v>42685</v>
      </c>
      <c r="C37" s="63" t="s">
        <v>94</v>
      </c>
      <c r="D37" s="63">
        <v>6361914</v>
      </c>
      <c r="E37" s="64" t="s">
        <v>31</v>
      </c>
      <c r="F37" s="61" t="s">
        <v>95</v>
      </c>
      <c r="G37" s="65" t="s">
        <v>96</v>
      </c>
      <c r="H37" s="64" t="s">
        <v>86</v>
      </c>
      <c r="I37" s="66">
        <v>3681.25</v>
      </c>
    </row>
    <row r="38" spans="1:9" ht="31.5" x14ac:dyDescent="0.25">
      <c r="A38" s="61" t="s">
        <v>25</v>
      </c>
      <c r="B38" s="62">
        <v>42685</v>
      </c>
      <c r="C38" s="63" t="s">
        <v>97</v>
      </c>
      <c r="D38" s="63">
        <v>6361914</v>
      </c>
      <c r="E38" s="64" t="s">
        <v>30</v>
      </c>
      <c r="F38" s="61" t="s">
        <v>98</v>
      </c>
      <c r="G38" s="65" t="s">
        <v>99</v>
      </c>
      <c r="H38" s="64" t="s">
        <v>86</v>
      </c>
      <c r="I38" s="66">
        <v>3681.25</v>
      </c>
    </row>
    <row r="39" spans="1:9" ht="31.5" x14ac:dyDescent="0.25">
      <c r="A39" s="61" t="s">
        <v>25</v>
      </c>
      <c r="B39" s="62">
        <v>42685</v>
      </c>
      <c r="C39" s="63" t="s">
        <v>100</v>
      </c>
      <c r="D39" s="63">
        <v>6361914</v>
      </c>
      <c r="E39" s="64" t="s">
        <v>40</v>
      </c>
      <c r="F39" s="61" t="s">
        <v>62</v>
      </c>
      <c r="G39" s="65" t="s">
        <v>63</v>
      </c>
      <c r="H39" s="64" t="s">
        <v>86</v>
      </c>
      <c r="I39" s="66">
        <v>13680</v>
      </c>
    </row>
    <row r="40" spans="1:9" ht="31.5" x14ac:dyDescent="0.25">
      <c r="A40" s="61" t="s">
        <v>25</v>
      </c>
      <c r="B40" s="62">
        <v>42685</v>
      </c>
      <c r="C40" s="63" t="s">
        <v>100</v>
      </c>
      <c r="D40" s="63">
        <v>6361914</v>
      </c>
      <c r="E40" s="64" t="s">
        <v>41</v>
      </c>
      <c r="F40" s="61" t="s">
        <v>62</v>
      </c>
      <c r="G40" s="65" t="s">
        <v>63</v>
      </c>
      <c r="H40" s="64" t="s">
        <v>86</v>
      </c>
      <c r="I40" s="66">
        <v>40137.5</v>
      </c>
    </row>
    <row r="41" spans="1:9" ht="31.5" x14ac:dyDescent="0.25">
      <c r="A41" s="61" t="s">
        <v>25</v>
      </c>
      <c r="B41" s="62">
        <v>42685</v>
      </c>
      <c r="C41" s="63" t="s">
        <v>100</v>
      </c>
      <c r="D41" s="63">
        <v>6361914</v>
      </c>
      <c r="E41" s="64" t="s">
        <v>36</v>
      </c>
      <c r="F41" s="61" t="s">
        <v>62</v>
      </c>
      <c r="G41" s="65" t="s">
        <v>63</v>
      </c>
      <c r="H41" s="64" t="s">
        <v>86</v>
      </c>
      <c r="I41" s="66">
        <v>6471.87</v>
      </c>
    </row>
    <row r="42" spans="1:9" ht="31.5" x14ac:dyDescent="0.25">
      <c r="A42" s="61" t="s">
        <v>25</v>
      </c>
      <c r="B42" s="62">
        <v>42685</v>
      </c>
      <c r="C42" s="63" t="s">
        <v>100</v>
      </c>
      <c r="D42" s="63">
        <v>6361914</v>
      </c>
      <c r="E42" s="64" t="s">
        <v>36</v>
      </c>
      <c r="F42" s="61" t="s">
        <v>62</v>
      </c>
      <c r="G42" s="65" t="s">
        <v>63</v>
      </c>
      <c r="H42" s="64" t="s">
        <v>86</v>
      </c>
      <c r="I42" s="66">
        <v>20757.5</v>
      </c>
    </row>
    <row r="43" spans="1:9" ht="31.5" x14ac:dyDescent="0.25">
      <c r="A43" s="61" t="s">
        <v>25</v>
      </c>
      <c r="B43" s="62">
        <v>42685</v>
      </c>
      <c r="C43" s="63" t="s">
        <v>101</v>
      </c>
      <c r="D43" s="63">
        <v>6361914</v>
      </c>
      <c r="E43" s="64" t="s">
        <v>40</v>
      </c>
      <c r="F43" s="61" t="s">
        <v>65</v>
      </c>
      <c r="G43" s="65" t="s">
        <v>66</v>
      </c>
      <c r="H43" s="64" t="s">
        <v>86</v>
      </c>
      <c r="I43" s="66">
        <v>15675</v>
      </c>
    </row>
    <row r="44" spans="1:9" ht="31.5" x14ac:dyDescent="0.25">
      <c r="A44" s="61" t="s">
        <v>25</v>
      </c>
      <c r="B44" s="62">
        <v>42685</v>
      </c>
      <c r="C44" s="63" t="s">
        <v>101</v>
      </c>
      <c r="D44" s="63">
        <v>6361914</v>
      </c>
      <c r="E44" s="64" t="s">
        <v>41</v>
      </c>
      <c r="F44" s="61" t="s">
        <v>65</v>
      </c>
      <c r="G44" s="65" t="s">
        <v>66</v>
      </c>
      <c r="H44" s="64" t="s">
        <v>86</v>
      </c>
      <c r="I44" s="66">
        <v>70905.62</v>
      </c>
    </row>
    <row r="45" spans="1:9" ht="31.5" x14ac:dyDescent="0.25">
      <c r="A45" s="61" t="s">
        <v>25</v>
      </c>
      <c r="B45" s="62">
        <v>42685</v>
      </c>
      <c r="C45" s="63" t="s">
        <v>101</v>
      </c>
      <c r="D45" s="63">
        <v>6361914</v>
      </c>
      <c r="E45" s="64" t="s">
        <v>36</v>
      </c>
      <c r="F45" s="61" t="s">
        <v>65</v>
      </c>
      <c r="G45" s="65" t="s">
        <v>66</v>
      </c>
      <c r="H45" s="64" t="s">
        <v>86</v>
      </c>
      <c r="I45" s="66">
        <v>4488.75</v>
      </c>
    </row>
    <row r="46" spans="1:9" ht="31.5" x14ac:dyDescent="0.25">
      <c r="A46" s="61" t="s">
        <v>25</v>
      </c>
      <c r="B46" s="62">
        <v>42685</v>
      </c>
      <c r="C46" s="63" t="s">
        <v>102</v>
      </c>
      <c r="D46" s="63">
        <v>6361914</v>
      </c>
      <c r="E46" s="64" t="s">
        <v>31</v>
      </c>
      <c r="F46" s="61" t="s">
        <v>68</v>
      </c>
      <c r="G46" s="65" t="s">
        <v>69</v>
      </c>
      <c r="H46" s="64" t="s">
        <v>86</v>
      </c>
      <c r="I46" s="66">
        <v>3206.25</v>
      </c>
    </row>
    <row r="47" spans="1:9" ht="63" x14ac:dyDescent="0.25">
      <c r="A47" s="61" t="s">
        <v>25</v>
      </c>
      <c r="B47" s="62">
        <v>42685</v>
      </c>
      <c r="C47" s="63" t="s">
        <v>103</v>
      </c>
      <c r="D47" s="63">
        <v>6361914</v>
      </c>
      <c r="E47" s="64" t="s">
        <v>32</v>
      </c>
      <c r="F47" s="61" t="s">
        <v>71</v>
      </c>
      <c r="G47" s="65" t="s">
        <v>72</v>
      </c>
      <c r="H47" s="64" t="s">
        <v>86</v>
      </c>
      <c r="I47" s="66">
        <v>17337.5</v>
      </c>
    </row>
    <row r="48" spans="1:9" ht="31.5" x14ac:dyDescent="0.25">
      <c r="A48" s="61" t="s">
        <v>25</v>
      </c>
      <c r="B48" s="62">
        <v>42685</v>
      </c>
      <c r="C48" s="63" t="s">
        <v>104</v>
      </c>
      <c r="D48" s="63">
        <v>6361914</v>
      </c>
      <c r="E48" s="64" t="s">
        <v>36</v>
      </c>
      <c r="F48" s="61" t="s">
        <v>80</v>
      </c>
      <c r="G48" s="65" t="s">
        <v>81</v>
      </c>
      <c r="H48" s="64" t="s">
        <v>86</v>
      </c>
      <c r="I48" s="66">
        <v>20270.62</v>
      </c>
    </row>
    <row r="49" spans="1:9" ht="31.5" x14ac:dyDescent="0.25">
      <c r="A49" s="61" t="s">
        <v>25</v>
      </c>
      <c r="B49" s="62">
        <v>42685</v>
      </c>
      <c r="C49" s="63" t="s">
        <v>104</v>
      </c>
      <c r="D49" s="63">
        <v>6361914</v>
      </c>
      <c r="E49" s="64" t="s">
        <v>36</v>
      </c>
      <c r="F49" s="61" t="s">
        <v>80</v>
      </c>
      <c r="G49" s="65" t="s">
        <v>81</v>
      </c>
      <c r="H49" s="64" t="s">
        <v>86</v>
      </c>
      <c r="I49" s="66">
        <v>7362.5</v>
      </c>
    </row>
    <row r="50" spans="1:9" ht="31.5" x14ac:dyDescent="0.25">
      <c r="A50" s="61" t="s">
        <v>25</v>
      </c>
      <c r="B50" s="62">
        <v>42685</v>
      </c>
      <c r="C50" s="63" t="s">
        <v>105</v>
      </c>
      <c r="D50" s="63">
        <v>6361914</v>
      </c>
      <c r="E50" s="64" t="s">
        <v>36</v>
      </c>
      <c r="F50" s="61" t="s">
        <v>56</v>
      </c>
      <c r="G50" s="65" t="s">
        <v>57</v>
      </c>
      <c r="H50" s="64" t="s">
        <v>86</v>
      </c>
      <c r="I50" s="66">
        <v>27027.5</v>
      </c>
    </row>
    <row r="51" spans="1:9" ht="47.25" x14ac:dyDescent="0.25">
      <c r="A51" s="61" t="s">
        <v>25</v>
      </c>
      <c r="B51" s="62">
        <v>42685</v>
      </c>
      <c r="C51" s="63" t="s">
        <v>106</v>
      </c>
      <c r="D51" s="63">
        <v>6361934</v>
      </c>
      <c r="E51" s="64" t="s">
        <v>42</v>
      </c>
      <c r="F51" s="61" t="s">
        <v>83</v>
      </c>
      <c r="G51" s="65" t="s">
        <v>84</v>
      </c>
      <c r="H51" s="64" t="s">
        <v>86</v>
      </c>
      <c r="I51" s="66">
        <v>8312.5</v>
      </c>
    </row>
    <row r="52" spans="1:9" ht="31.5" x14ac:dyDescent="0.25">
      <c r="A52" s="61" t="s">
        <v>25</v>
      </c>
      <c r="B52" s="62">
        <v>42685</v>
      </c>
      <c r="C52" s="63" t="s">
        <v>107</v>
      </c>
      <c r="D52" s="63">
        <v>6361934</v>
      </c>
      <c r="E52" s="64" t="s">
        <v>42</v>
      </c>
      <c r="F52" s="61" t="s">
        <v>62</v>
      </c>
      <c r="G52" s="65" t="s">
        <v>63</v>
      </c>
      <c r="H52" s="64" t="s">
        <v>86</v>
      </c>
      <c r="I52" s="66">
        <v>42512.5</v>
      </c>
    </row>
    <row r="53" spans="1:9" ht="31.5" x14ac:dyDescent="0.25">
      <c r="A53" s="61" t="s">
        <v>25</v>
      </c>
      <c r="B53" s="62">
        <v>42685</v>
      </c>
      <c r="C53" s="63" t="s">
        <v>108</v>
      </c>
      <c r="D53" s="63">
        <v>6361934</v>
      </c>
      <c r="E53" s="64" t="s">
        <v>42</v>
      </c>
      <c r="F53" s="61" t="s">
        <v>77</v>
      </c>
      <c r="G53" s="65" t="s">
        <v>78</v>
      </c>
      <c r="H53" s="64" t="s">
        <v>86</v>
      </c>
      <c r="I53" s="66">
        <v>35340</v>
      </c>
    </row>
    <row r="54" spans="1:9" ht="31.5" x14ac:dyDescent="0.25">
      <c r="A54" s="61" t="s">
        <v>25</v>
      </c>
      <c r="B54" s="62">
        <v>42685</v>
      </c>
      <c r="C54" s="63" t="s">
        <v>109</v>
      </c>
      <c r="D54" s="63">
        <v>6361934</v>
      </c>
      <c r="E54" s="64" t="s">
        <v>42</v>
      </c>
      <c r="F54" s="61" t="s">
        <v>56</v>
      </c>
      <c r="G54" s="65" t="s">
        <v>57</v>
      </c>
      <c r="H54" s="64" t="s">
        <v>86</v>
      </c>
      <c r="I54" s="66">
        <v>54577.5</v>
      </c>
    </row>
    <row r="55" spans="1:9" ht="31.5" x14ac:dyDescent="0.25">
      <c r="A55" s="61" t="s">
        <v>25</v>
      </c>
      <c r="B55" s="62">
        <v>42685</v>
      </c>
      <c r="C55" s="63" t="s">
        <v>110</v>
      </c>
      <c r="D55" s="63">
        <v>6361934</v>
      </c>
      <c r="E55" s="64" t="s">
        <v>42</v>
      </c>
      <c r="F55" s="61" t="s">
        <v>98</v>
      </c>
      <c r="G55" s="65" t="s">
        <v>99</v>
      </c>
      <c r="H55" s="64" t="s">
        <v>86</v>
      </c>
      <c r="I55" s="66">
        <v>18667.5</v>
      </c>
    </row>
    <row r="56" spans="1:9" ht="31.5" x14ac:dyDescent="0.25">
      <c r="A56" s="61" t="s">
        <v>25</v>
      </c>
      <c r="B56" s="62">
        <v>42685</v>
      </c>
      <c r="C56" s="63" t="s">
        <v>111</v>
      </c>
      <c r="D56" s="63">
        <v>6361934</v>
      </c>
      <c r="E56" s="64" t="s">
        <v>42</v>
      </c>
      <c r="F56" s="61" t="s">
        <v>38</v>
      </c>
      <c r="G56" s="65" t="s">
        <v>39</v>
      </c>
      <c r="H56" s="64" t="s">
        <v>86</v>
      </c>
      <c r="I56" s="66">
        <v>35482.5</v>
      </c>
    </row>
    <row r="57" spans="1:9" ht="31.5" x14ac:dyDescent="0.25">
      <c r="A57" s="61" t="s">
        <v>25</v>
      </c>
      <c r="B57" s="62">
        <v>42685</v>
      </c>
      <c r="C57" s="63" t="s">
        <v>112</v>
      </c>
      <c r="D57" s="63">
        <v>6361934</v>
      </c>
      <c r="E57" s="64" t="s">
        <v>42</v>
      </c>
      <c r="F57" s="61" t="s">
        <v>59</v>
      </c>
      <c r="G57" s="65" t="s">
        <v>60</v>
      </c>
      <c r="H57" s="64" t="s">
        <v>86</v>
      </c>
      <c r="I57" s="66">
        <v>8312.5</v>
      </c>
    </row>
    <row r="58" spans="1:9" ht="31.5" x14ac:dyDescent="0.25">
      <c r="A58" s="61" t="s">
        <v>25</v>
      </c>
      <c r="B58" s="62">
        <v>42685</v>
      </c>
      <c r="C58" s="63" t="s">
        <v>113</v>
      </c>
      <c r="D58" s="63">
        <v>6361934</v>
      </c>
      <c r="E58" s="64" t="s">
        <v>42</v>
      </c>
      <c r="F58" s="61" t="s">
        <v>47</v>
      </c>
      <c r="G58" s="65" t="s">
        <v>48</v>
      </c>
      <c r="H58" s="64" t="s">
        <v>86</v>
      </c>
      <c r="I58" s="66">
        <v>3325</v>
      </c>
    </row>
    <row r="59" spans="1:9" ht="23.25" x14ac:dyDescent="0.35">
      <c r="G59" s="70" t="s">
        <v>129</v>
      </c>
      <c r="H59" s="70"/>
      <c r="I59" s="71">
        <f>SUM(I13:I58)</f>
        <v>990797.73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80" zoomScaleNormal="80" zoomScalePageLayoutView="80" workbookViewId="0">
      <pane xSplit="4" ySplit="7" topLeftCell="E8" activePane="bottomRight" state="frozen"/>
      <selection activeCell="A4" sqref="A4:C4"/>
      <selection pane="topRight" activeCell="A4" sqref="A4:C4"/>
      <selection pane="bottomLeft" activeCell="A4" sqref="A4:C4"/>
      <selection pane="bottomRight" activeCell="D27" sqref="D27"/>
    </sheetView>
  </sheetViews>
  <sheetFormatPr defaultColWidth="9.140625" defaultRowHeight="18" customHeight="1" x14ac:dyDescent="0.25"/>
  <cols>
    <col min="1" max="1" width="27.42578125" style="45" customWidth="1"/>
    <col min="2" max="2" width="18.7109375" style="45" bestFit="1" customWidth="1"/>
    <col min="3" max="3" width="18.7109375" style="45" customWidth="1"/>
    <col min="4" max="4" width="25" style="45" customWidth="1"/>
    <col min="5" max="5" width="22" style="46" customWidth="1"/>
    <col min="6" max="6" width="34.85546875" style="47" customWidth="1"/>
    <col min="7" max="7" width="53.85546875" style="47" customWidth="1"/>
    <col min="8" max="8" width="31.7109375" style="46" customWidth="1"/>
    <col min="9" max="9" width="9.140625" style="46"/>
    <col min="10" max="10" width="13.42578125" style="46" bestFit="1" customWidth="1"/>
    <col min="11" max="16384" width="9.140625" style="46"/>
  </cols>
  <sheetData>
    <row r="1" spans="1:9" s="3" customFormat="1" ht="18" customHeight="1" x14ac:dyDescent="0.2">
      <c r="A1" s="1" t="s">
        <v>0</v>
      </c>
      <c r="B1" s="2"/>
      <c r="C1" s="2"/>
      <c r="D1" s="2"/>
      <c r="F1" s="4"/>
      <c r="G1" s="4"/>
    </row>
    <row r="2" spans="1:9" s="3" customFormat="1" ht="18" customHeight="1" x14ac:dyDescent="0.2">
      <c r="A2" s="1" t="s">
        <v>1</v>
      </c>
      <c r="B2" s="2"/>
      <c r="C2" s="2"/>
      <c r="D2" s="2"/>
      <c r="F2" s="4"/>
      <c r="G2" s="4"/>
    </row>
    <row r="3" spans="1:9" s="3" customFormat="1" ht="18" customHeight="1" x14ac:dyDescent="0.2">
      <c r="A3" s="1" t="s">
        <v>2</v>
      </c>
      <c r="B3" s="2"/>
      <c r="C3" s="2"/>
      <c r="D3" s="2"/>
      <c r="E3" s="5"/>
      <c r="F3" s="6"/>
      <c r="G3" s="7"/>
      <c r="H3" s="8"/>
    </row>
    <row r="4" spans="1:9" s="3" customFormat="1" ht="18" customHeight="1" x14ac:dyDescent="0.2">
      <c r="A4" s="128">
        <f ca="1">NOW()</f>
        <v>42723.782686226848</v>
      </c>
      <c r="B4" s="128"/>
      <c r="C4" s="128"/>
      <c r="D4" s="128"/>
      <c r="F4" s="4"/>
      <c r="G4" s="4"/>
    </row>
    <row r="5" spans="1:9" s="10" customFormat="1" ht="22.5" customHeight="1" x14ac:dyDescent="0.2">
      <c r="A5" s="9"/>
      <c r="B5" s="9"/>
      <c r="C5" s="9"/>
      <c r="D5" s="9"/>
      <c r="F5" s="11"/>
      <c r="G5" s="11"/>
    </row>
    <row r="7" spans="1:9" s="15" customFormat="1" ht="30.75" customHeight="1" x14ac:dyDescent="0.2">
      <c r="A7" s="12" t="s">
        <v>3</v>
      </c>
      <c r="B7" s="13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3" t="s">
        <v>9</v>
      </c>
      <c r="H7" s="14" t="s">
        <v>10</v>
      </c>
    </row>
    <row r="8" spans="1:9" s="15" customFormat="1" ht="30.75" customHeight="1" x14ac:dyDescent="0.2">
      <c r="A8" s="16">
        <v>42696</v>
      </c>
      <c r="B8" s="17" t="s">
        <v>11</v>
      </c>
      <c r="C8" s="17">
        <v>6361850</v>
      </c>
      <c r="D8" s="18" t="s">
        <v>12</v>
      </c>
      <c r="E8" s="19" t="s">
        <v>13</v>
      </c>
      <c r="F8" s="20" t="s">
        <v>14</v>
      </c>
      <c r="G8" s="18" t="s">
        <v>15</v>
      </c>
      <c r="H8" s="21">
        <v>27400</v>
      </c>
    </row>
    <row r="9" spans="1:9" s="28" customFormat="1" ht="33" customHeight="1" x14ac:dyDescent="0.2">
      <c r="A9" s="22"/>
      <c r="B9" s="23"/>
      <c r="C9" s="23"/>
      <c r="D9" s="24"/>
      <c r="E9" s="25"/>
      <c r="F9" s="26"/>
      <c r="G9" s="26"/>
      <c r="H9" s="27"/>
    </row>
    <row r="10" spans="1:9" s="38" customFormat="1" ht="32.25" customHeight="1" thickBot="1" x14ac:dyDescent="0.2">
      <c r="A10" s="29"/>
      <c r="B10" s="30"/>
      <c r="C10" s="31"/>
      <c r="D10" s="32"/>
      <c r="E10" s="33"/>
      <c r="F10" s="34"/>
      <c r="G10" s="35" t="s">
        <v>16</v>
      </c>
      <c r="H10" s="36">
        <f>SUM(H8:H9)</f>
        <v>27400</v>
      </c>
      <c r="I10" s="37"/>
    </row>
    <row r="11" spans="1:9" s="3" customFormat="1" ht="43.5" customHeight="1" thickTop="1" x14ac:dyDescent="0.2">
      <c r="A11" s="2"/>
      <c r="B11" s="2"/>
      <c r="G11" s="4"/>
      <c r="H11" s="39"/>
    </row>
    <row r="12" spans="1:9" s="3" customFormat="1" ht="34.5" customHeight="1" x14ac:dyDescent="0.2">
      <c r="A12" s="40" t="s">
        <v>17</v>
      </c>
      <c r="B12" s="41" t="s">
        <v>10</v>
      </c>
      <c r="G12" s="42" t="s">
        <v>18</v>
      </c>
      <c r="H12" s="41" t="s">
        <v>10</v>
      </c>
    </row>
    <row r="13" spans="1:9" ht="18" customHeight="1" x14ac:dyDescent="0.2">
      <c r="A13" s="43" t="s">
        <v>12</v>
      </c>
      <c r="B13" s="44">
        <v>27400</v>
      </c>
      <c r="G13" s="43" t="s">
        <v>14</v>
      </c>
      <c r="H13" s="44">
        <v>27400</v>
      </c>
    </row>
    <row r="14" spans="1:9" ht="18" customHeight="1" x14ac:dyDescent="0.2">
      <c r="A14" s="48" t="s">
        <v>19</v>
      </c>
      <c r="B14" s="49">
        <f>B13</f>
        <v>27400</v>
      </c>
      <c r="C14" s="46"/>
      <c r="D14" s="47"/>
      <c r="E14" s="33"/>
      <c r="F14" s="46"/>
      <c r="G14" s="48" t="s">
        <v>19</v>
      </c>
      <c r="H14" s="49">
        <f>H13</f>
        <v>27400</v>
      </c>
    </row>
    <row r="15" spans="1:9" ht="18" customHeight="1" x14ac:dyDescent="0.15">
      <c r="B15" s="45">
        <v>1202</v>
      </c>
      <c r="C15" s="50" t="s">
        <v>20</v>
      </c>
      <c r="D15" s="32"/>
      <c r="E15" s="33"/>
      <c r="F15" s="51" t="s">
        <v>21</v>
      </c>
    </row>
    <row r="16" spans="1:9" ht="18" customHeight="1" x14ac:dyDescent="0.15">
      <c r="C16" s="30"/>
      <c r="D16" s="32"/>
      <c r="F16" s="51"/>
    </row>
    <row r="17" spans="3:6" ht="18" customHeight="1" x14ac:dyDescent="0.15">
      <c r="C17" s="52" t="s">
        <v>22</v>
      </c>
      <c r="D17" s="32"/>
      <c r="F17" s="51" t="s">
        <v>23</v>
      </c>
    </row>
  </sheetData>
  <mergeCells count="1">
    <mergeCell ref="A4:D4"/>
  </mergeCells>
  <pageMargins left="1.1499999999999999" right="0.16" top="0.53" bottom="0.37" header="0.3" footer="0.3"/>
  <pageSetup scale="47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>
      <selection activeCell="B23" sqref="B23"/>
    </sheetView>
  </sheetViews>
  <sheetFormatPr defaultColWidth="123.140625" defaultRowHeight="15.75" x14ac:dyDescent="0.25"/>
  <cols>
    <col min="1" max="1" width="5.140625" style="60" bestFit="1" customWidth="1"/>
    <col min="2" max="2" width="25.28515625" style="60" bestFit="1" customWidth="1"/>
    <col min="3" max="3" width="10.7109375" style="60" bestFit="1" customWidth="1"/>
    <col min="4" max="4" width="9.42578125" style="60" bestFit="1" customWidth="1"/>
    <col min="5" max="5" width="27.42578125" style="60" bestFit="1" customWidth="1"/>
    <col min="6" max="6" width="12.7109375" style="60" bestFit="1" customWidth="1"/>
    <col min="7" max="7" width="62.85546875" style="60" bestFit="1" customWidth="1"/>
    <col min="8" max="8" width="37.42578125" style="60" bestFit="1" customWidth="1"/>
    <col min="9" max="9" width="12" style="60" bestFit="1" customWidth="1"/>
    <col min="10" max="16384" width="123.140625" style="60"/>
  </cols>
  <sheetData>
    <row r="2" spans="1:9" ht="15.95" x14ac:dyDescent="0.2">
      <c r="B2" s="86" t="s">
        <v>169</v>
      </c>
      <c r="C2" s="86" t="s">
        <v>170</v>
      </c>
    </row>
    <row r="3" spans="1:9" ht="15.95" x14ac:dyDescent="0.2">
      <c r="B3" s="87" t="s">
        <v>41</v>
      </c>
      <c r="C3" s="44">
        <v>55900</v>
      </c>
    </row>
    <row r="4" spans="1:9" ht="15.95" x14ac:dyDescent="0.2">
      <c r="B4" s="87" t="s">
        <v>12</v>
      </c>
      <c r="C4" s="44">
        <v>73540</v>
      </c>
    </row>
    <row r="5" spans="1:9" ht="15.95" x14ac:dyDescent="0.2">
      <c r="B5" s="87" t="s">
        <v>36</v>
      </c>
      <c r="C5" s="44">
        <v>83766</v>
      </c>
    </row>
    <row r="6" spans="1:9" ht="15.95" x14ac:dyDescent="0.2">
      <c r="B6" s="87" t="s">
        <v>42</v>
      </c>
      <c r="C6" s="44">
        <v>51714.1</v>
      </c>
    </row>
    <row r="7" spans="1:9" ht="23.1" customHeight="1" thickBot="1" x14ac:dyDescent="0.25">
      <c r="A7" s="85"/>
      <c r="B7" s="88" t="s">
        <v>19</v>
      </c>
      <c r="C7" s="89">
        <v>264920.09999999998</v>
      </c>
    </row>
    <row r="8" spans="1:9" ht="17.100000000000001" thickTop="1" x14ac:dyDescent="0.2"/>
    <row r="10" spans="1:9" ht="15.95" x14ac:dyDescent="0.2">
      <c r="A10" s="53" t="s">
        <v>24</v>
      </c>
      <c r="B10" s="54" t="s">
        <v>3</v>
      </c>
      <c r="C10" s="55" t="s">
        <v>4</v>
      </c>
      <c r="D10" s="56" t="s">
        <v>5</v>
      </c>
      <c r="E10" s="53" t="s">
        <v>6</v>
      </c>
      <c r="F10" s="53" t="s">
        <v>7</v>
      </c>
      <c r="G10" s="57" t="s">
        <v>8</v>
      </c>
      <c r="H10" s="58" t="s">
        <v>9</v>
      </c>
      <c r="I10" s="59" t="s">
        <v>10</v>
      </c>
    </row>
    <row r="11" spans="1:9" ht="18.95" x14ac:dyDescent="0.2">
      <c r="A11" s="61" t="s">
        <v>25</v>
      </c>
      <c r="B11" s="62">
        <v>42699</v>
      </c>
      <c r="C11" s="63" t="s">
        <v>114</v>
      </c>
      <c r="D11" s="63">
        <v>6361851</v>
      </c>
      <c r="E11" s="64" t="s">
        <v>42</v>
      </c>
      <c r="F11" s="61" t="s">
        <v>83</v>
      </c>
      <c r="G11" s="65" t="s">
        <v>84</v>
      </c>
      <c r="H11" s="64" t="s">
        <v>115</v>
      </c>
      <c r="I11" s="66">
        <v>21875</v>
      </c>
    </row>
    <row r="12" spans="1:9" ht="18.95" x14ac:dyDescent="0.2">
      <c r="A12" s="61" t="s">
        <v>25</v>
      </c>
      <c r="B12" s="62">
        <v>42699</v>
      </c>
      <c r="C12" s="63" t="s">
        <v>116</v>
      </c>
      <c r="D12" s="63">
        <v>5913036</v>
      </c>
      <c r="E12" s="64" t="s">
        <v>36</v>
      </c>
      <c r="F12" s="61" t="s">
        <v>80</v>
      </c>
      <c r="G12" s="65" t="s">
        <v>81</v>
      </c>
      <c r="H12" s="64" t="s">
        <v>117</v>
      </c>
      <c r="I12" s="66">
        <v>40746</v>
      </c>
    </row>
    <row r="13" spans="1:9" ht="18.95" x14ac:dyDescent="0.2">
      <c r="A13" s="61" t="s">
        <v>25</v>
      </c>
      <c r="B13" s="62">
        <v>42699</v>
      </c>
      <c r="C13" s="63" t="s">
        <v>118</v>
      </c>
      <c r="D13" s="63">
        <v>5913036</v>
      </c>
      <c r="E13" s="64" t="s">
        <v>42</v>
      </c>
      <c r="F13" s="61" t="s">
        <v>62</v>
      </c>
      <c r="G13" s="65" t="s">
        <v>63</v>
      </c>
      <c r="H13" s="64" t="s">
        <v>119</v>
      </c>
      <c r="I13" s="66">
        <v>29839.1</v>
      </c>
    </row>
    <row r="14" spans="1:9" ht="18.95" x14ac:dyDescent="0.2">
      <c r="A14" s="61" t="s">
        <v>25</v>
      </c>
      <c r="B14" s="62">
        <v>42699</v>
      </c>
      <c r="C14" s="63" t="s">
        <v>120</v>
      </c>
      <c r="D14" s="63">
        <v>5913036</v>
      </c>
      <c r="E14" s="64" t="s">
        <v>41</v>
      </c>
      <c r="F14" s="61" t="s">
        <v>62</v>
      </c>
      <c r="G14" s="65" t="s">
        <v>63</v>
      </c>
      <c r="H14" s="64" t="s">
        <v>119</v>
      </c>
      <c r="I14" s="66">
        <v>27900</v>
      </c>
    </row>
    <row r="15" spans="1:9" ht="18.95" x14ac:dyDescent="0.2">
      <c r="A15" s="61" t="s">
        <v>25</v>
      </c>
      <c r="B15" s="62">
        <v>42699</v>
      </c>
      <c r="C15" s="63" t="s">
        <v>121</v>
      </c>
      <c r="D15" s="63">
        <v>5913036</v>
      </c>
      <c r="E15" s="64" t="s">
        <v>41</v>
      </c>
      <c r="F15" s="61" t="s">
        <v>62</v>
      </c>
      <c r="G15" s="65" t="s">
        <v>63</v>
      </c>
      <c r="H15" s="64" t="s">
        <v>122</v>
      </c>
      <c r="I15" s="66">
        <v>28000</v>
      </c>
    </row>
    <row r="16" spans="1:9" ht="18.95" x14ac:dyDescent="0.2">
      <c r="A16" s="61" t="s">
        <v>25</v>
      </c>
      <c r="B16" s="62">
        <v>42699</v>
      </c>
      <c r="C16" s="63" t="s">
        <v>123</v>
      </c>
      <c r="D16" s="63">
        <v>5913036</v>
      </c>
      <c r="E16" s="64" t="s">
        <v>36</v>
      </c>
      <c r="F16" s="61" t="s">
        <v>62</v>
      </c>
      <c r="G16" s="65" t="s">
        <v>63</v>
      </c>
      <c r="H16" s="64" t="s">
        <v>124</v>
      </c>
      <c r="I16" s="66">
        <v>43020</v>
      </c>
    </row>
    <row r="17" spans="1:9" ht="18.95" x14ac:dyDescent="0.2">
      <c r="A17" s="61" t="s">
        <v>25</v>
      </c>
      <c r="B17" s="62">
        <v>42699</v>
      </c>
      <c r="C17" s="63" t="s">
        <v>125</v>
      </c>
      <c r="D17" s="63">
        <v>5913036</v>
      </c>
      <c r="E17" s="64" t="s">
        <v>12</v>
      </c>
      <c r="F17" s="61" t="s">
        <v>27</v>
      </c>
      <c r="G17" s="65" t="s">
        <v>28</v>
      </c>
      <c r="H17" s="64" t="s">
        <v>126</v>
      </c>
      <c r="I17" s="66">
        <v>40584</v>
      </c>
    </row>
    <row r="18" spans="1:9" ht="18.95" x14ac:dyDescent="0.2">
      <c r="A18" s="61" t="s">
        <v>25</v>
      </c>
      <c r="B18" s="62">
        <v>42699</v>
      </c>
      <c r="C18" s="63" t="s">
        <v>127</v>
      </c>
      <c r="D18" s="63">
        <v>5913036</v>
      </c>
      <c r="E18" s="64" t="s">
        <v>12</v>
      </c>
      <c r="F18" s="61" t="s">
        <v>27</v>
      </c>
      <c r="G18" s="65" t="s">
        <v>28</v>
      </c>
      <c r="H18" s="64" t="s">
        <v>128</v>
      </c>
      <c r="I18" s="66">
        <v>32956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24" workbookViewId="0">
      <selection activeCell="G34" sqref="G34"/>
    </sheetView>
  </sheetViews>
  <sheetFormatPr defaultColWidth="35.7109375" defaultRowHeight="15" x14ac:dyDescent="0.25"/>
  <cols>
    <col min="1" max="1" width="5.140625" bestFit="1" customWidth="1"/>
    <col min="2" max="2" width="20.85546875" bestFit="1" customWidth="1"/>
    <col min="3" max="3" width="13.85546875" bestFit="1" customWidth="1"/>
    <col min="4" max="4" width="9.42578125" bestFit="1" customWidth="1"/>
    <col min="5" max="5" width="23.28515625" bestFit="1" customWidth="1"/>
    <col min="6" max="6" width="12.7109375" bestFit="1" customWidth="1"/>
    <col min="7" max="7" width="35.140625" bestFit="1" customWidth="1"/>
    <col min="8" max="8" width="34" bestFit="1" customWidth="1"/>
    <col min="9" max="9" width="13.140625" bestFit="1" customWidth="1"/>
  </cols>
  <sheetData>
    <row r="1" spans="1:9" x14ac:dyDescent="0.2">
      <c r="B1" s="80" t="s">
        <v>169</v>
      </c>
      <c r="C1" s="79" t="s">
        <v>168</v>
      </c>
    </row>
    <row r="2" spans="1:9" x14ac:dyDescent="0.2">
      <c r="A2" s="81"/>
      <c r="B2" s="67" t="s">
        <v>41</v>
      </c>
      <c r="C2" s="68">
        <v>198214.50999999998</v>
      </c>
    </row>
    <row r="3" spans="1:9" x14ac:dyDescent="0.2">
      <c r="A3" s="81"/>
      <c r="B3" s="67" t="s">
        <v>30</v>
      </c>
      <c r="C3" s="68">
        <v>234947.46</v>
      </c>
    </row>
    <row r="4" spans="1:9" x14ac:dyDescent="0.2">
      <c r="A4" s="81"/>
      <c r="B4" s="67" t="s">
        <v>31</v>
      </c>
      <c r="C4" s="68">
        <v>207116.33000000005</v>
      </c>
    </row>
    <row r="5" spans="1:9" x14ac:dyDescent="0.2">
      <c r="A5" s="81"/>
      <c r="B5" s="67" t="s">
        <v>12</v>
      </c>
      <c r="C5" s="68">
        <v>232013.80000000002</v>
      </c>
    </row>
    <row r="6" spans="1:9" x14ac:dyDescent="0.2">
      <c r="A6" s="81"/>
      <c r="B6" s="67" t="s">
        <v>36</v>
      </c>
      <c r="C6" s="68">
        <v>191199.27000000002</v>
      </c>
    </row>
    <row r="7" spans="1:9" x14ac:dyDescent="0.2">
      <c r="A7" s="81"/>
      <c r="B7" s="67" t="s">
        <v>40</v>
      </c>
      <c r="C7" s="68">
        <v>138093.53000000003</v>
      </c>
    </row>
    <row r="8" spans="1:9" ht="15.95" thickBot="1" x14ac:dyDescent="0.25">
      <c r="A8" s="81"/>
      <c r="B8" s="67" t="s">
        <v>32</v>
      </c>
      <c r="C8" s="68">
        <v>87049.999999999985</v>
      </c>
    </row>
    <row r="9" spans="1:9" ht="15.95" thickTop="1" x14ac:dyDescent="0.2">
      <c r="A9" s="81"/>
      <c r="B9" s="83" t="s">
        <v>19</v>
      </c>
      <c r="C9" s="84">
        <v>1288634.9000000001</v>
      </c>
    </row>
    <row r="10" spans="1:9" x14ac:dyDescent="0.2">
      <c r="A10" s="81"/>
      <c r="B10" s="81"/>
      <c r="C10" s="82"/>
    </row>
    <row r="12" spans="1:9" x14ac:dyDescent="0.2">
      <c r="A12" s="72" t="s">
        <v>24</v>
      </c>
      <c r="B12" s="73" t="s">
        <v>3</v>
      </c>
      <c r="C12" s="74" t="s">
        <v>4</v>
      </c>
      <c r="D12" s="75" t="s">
        <v>5</v>
      </c>
      <c r="E12" s="72" t="s">
        <v>6</v>
      </c>
      <c r="F12" s="72" t="s">
        <v>7</v>
      </c>
      <c r="G12" s="76" t="s">
        <v>8</v>
      </c>
      <c r="H12" s="77" t="s">
        <v>9</v>
      </c>
      <c r="I12" s="78" t="s">
        <v>10</v>
      </c>
    </row>
    <row r="13" spans="1:9" ht="32.1" x14ac:dyDescent="0.2">
      <c r="A13" s="19" t="s">
        <v>25</v>
      </c>
      <c r="B13" s="16">
        <v>42703</v>
      </c>
      <c r="C13" s="17" t="s">
        <v>130</v>
      </c>
      <c r="D13" s="17">
        <v>5913050</v>
      </c>
      <c r="E13" s="18" t="s">
        <v>31</v>
      </c>
      <c r="F13" s="19" t="s">
        <v>44</v>
      </c>
      <c r="G13" s="20" t="s">
        <v>45</v>
      </c>
      <c r="H13" s="18" t="s">
        <v>131</v>
      </c>
      <c r="I13" s="21">
        <v>5774.89</v>
      </c>
    </row>
    <row r="14" spans="1:9" ht="32.1" x14ac:dyDescent="0.2">
      <c r="A14" s="19" t="s">
        <v>25</v>
      </c>
      <c r="B14" s="16">
        <v>42703</v>
      </c>
      <c r="C14" s="17" t="s">
        <v>130</v>
      </c>
      <c r="D14" s="17">
        <v>5913050</v>
      </c>
      <c r="E14" s="18" t="s">
        <v>12</v>
      </c>
      <c r="F14" s="19" t="s">
        <v>44</v>
      </c>
      <c r="G14" s="20" t="s">
        <v>45</v>
      </c>
      <c r="H14" s="18" t="s">
        <v>131</v>
      </c>
      <c r="I14" s="21">
        <v>6189.11</v>
      </c>
    </row>
    <row r="15" spans="1:9" ht="31.5" x14ac:dyDescent="0.25">
      <c r="A15" s="19" t="s">
        <v>25</v>
      </c>
      <c r="B15" s="16">
        <v>42703</v>
      </c>
      <c r="C15" s="17" t="s">
        <v>132</v>
      </c>
      <c r="D15" s="17">
        <v>5913050</v>
      </c>
      <c r="E15" s="18" t="s">
        <v>36</v>
      </c>
      <c r="F15" s="19" t="s">
        <v>133</v>
      </c>
      <c r="G15" s="20" t="s">
        <v>134</v>
      </c>
      <c r="H15" s="18" t="s">
        <v>131</v>
      </c>
      <c r="I15" s="21">
        <v>1197.58</v>
      </c>
    </row>
    <row r="16" spans="1:9" ht="32.1" x14ac:dyDescent="0.2">
      <c r="A16" s="19" t="s">
        <v>25</v>
      </c>
      <c r="B16" s="16">
        <v>42703</v>
      </c>
      <c r="C16" s="17" t="s">
        <v>135</v>
      </c>
      <c r="D16" s="17">
        <v>5913050</v>
      </c>
      <c r="E16" s="18" t="s">
        <v>36</v>
      </c>
      <c r="F16" s="19" t="s">
        <v>80</v>
      </c>
      <c r="G16" s="20" t="s">
        <v>81</v>
      </c>
      <c r="H16" s="18" t="s">
        <v>131</v>
      </c>
      <c r="I16" s="21">
        <v>14564.84</v>
      </c>
    </row>
    <row r="17" spans="1:9" ht="32.1" x14ac:dyDescent="0.2">
      <c r="A17" s="19" t="s">
        <v>25</v>
      </c>
      <c r="B17" s="16">
        <v>42703</v>
      </c>
      <c r="C17" s="17" t="s">
        <v>135</v>
      </c>
      <c r="D17" s="17">
        <v>5913050</v>
      </c>
      <c r="E17" s="18" t="s">
        <v>36</v>
      </c>
      <c r="F17" s="19" t="s">
        <v>80</v>
      </c>
      <c r="G17" s="20" t="s">
        <v>81</v>
      </c>
      <c r="H17" s="18" t="s">
        <v>131</v>
      </c>
      <c r="I17" s="21">
        <v>4003.35</v>
      </c>
    </row>
    <row r="18" spans="1:9" ht="32.1" x14ac:dyDescent="0.2">
      <c r="A18" s="19" t="s">
        <v>25</v>
      </c>
      <c r="B18" s="16">
        <v>42703</v>
      </c>
      <c r="C18" s="17" t="s">
        <v>136</v>
      </c>
      <c r="D18" s="17">
        <v>5913050</v>
      </c>
      <c r="E18" s="18" t="s">
        <v>36</v>
      </c>
      <c r="F18" s="19" t="s">
        <v>53</v>
      </c>
      <c r="G18" s="20" t="s">
        <v>54</v>
      </c>
      <c r="H18" s="18" t="s">
        <v>131</v>
      </c>
      <c r="I18" s="21">
        <v>8957.77</v>
      </c>
    </row>
    <row r="19" spans="1:9" ht="31.5" x14ac:dyDescent="0.25">
      <c r="A19" s="19" t="s">
        <v>25</v>
      </c>
      <c r="B19" s="16">
        <v>42703</v>
      </c>
      <c r="C19" s="17" t="s">
        <v>137</v>
      </c>
      <c r="D19" s="17">
        <v>5913050</v>
      </c>
      <c r="E19" s="18" t="s">
        <v>31</v>
      </c>
      <c r="F19" s="19" t="s">
        <v>34</v>
      </c>
      <c r="G19" s="20" t="s">
        <v>35</v>
      </c>
      <c r="H19" s="18" t="s">
        <v>131</v>
      </c>
      <c r="I19" s="21">
        <v>9000</v>
      </c>
    </row>
    <row r="20" spans="1:9" ht="31.5" x14ac:dyDescent="0.25">
      <c r="A20" s="19" t="s">
        <v>25</v>
      </c>
      <c r="B20" s="16">
        <v>42703</v>
      </c>
      <c r="C20" s="17" t="s">
        <v>137</v>
      </c>
      <c r="D20" s="17">
        <v>5913050</v>
      </c>
      <c r="E20" s="18" t="s">
        <v>12</v>
      </c>
      <c r="F20" s="19" t="s">
        <v>34</v>
      </c>
      <c r="G20" s="20" t="s">
        <v>35</v>
      </c>
      <c r="H20" s="18" t="s">
        <v>131</v>
      </c>
      <c r="I20" s="21">
        <v>5693.45</v>
      </c>
    </row>
    <row r="21" spans="1:9" ht="31.5" x14ac:dyDescent="0.25">
      <c r="A21" s="19" t="s">
        <v>25</v>
      </c>
      <c r="B21" s="16">
        <v>42703</v>
      </c>
      <c r="C21" s="17" t="s">
        <v>137</v>
      </c>
      <c r="D21" s="17">
        <v>5913050</v>
      </c>
      <c r="E21" s="18" t="s">
        <v>36</v>
      </c>
      <c r="F21" s="19" t="s">
        <v>34</v>
      </c>
      <c r="G21" s="20" t="s">
        <v>35</v>
      </c>
      <c r="H21" s="18" t="s">
        <v>131</v>
      </c>
      <c r="I21" s="21">
        <v>7972.87</v>
      </c>
    </row>
    <row r="22" spans="1:9" ht="31.5" x14ac:dyDescent="0.25">
      <c r="A22" s="19" t="s">
        <v>25</v>
      </c>
      <c r="B22" s="16">
        <v>42703</v>
      </c>
      <c r="C22" s="17" t="s">
        <v>137</v>
      </c>
      <c r="D22" s="17">
        <v>5913050</v>
      </c>
      <c r="E22" s="18" t="s">
        <v>40</v>
      </c>
      <c r="F22" s="19" t="s">
        <v>34</v>
      </c>
      <c r="G22" s="20" t="s">
        <v>35</v>
      </c>
      <c r="H22" s="18" t="s">
        <v>131</v>
      </c>
      <c r="I22" s="21">
        <v>6524.61</v>
      </c>
    </row>
    <row r="23" spans="1:9" ht="48" x14ac:dyDescent="0.2">
      <c r="A23" s="19" t="s">
        <v>25</v>
      </c>
      <c r="B23" s="16">
        <v>42703</v>
      </c>
      <c r="C23" s="17" t="s">
        <v>138</v>
      </c>
      <c r="D23" s="17">
        <v>5913050</v>
      </c>
      <c r="E23" s="18" t="s">
        <v>32</v>
      </c>
      <c r="F23" s="19" t="s">
        <v>71</v>
      </c>
      <c r="G23" s="20" t="s">
        <v>72</v>
      </c>
      <c r="H23" s="18" t="s">
        <v>131</v>
      </c>
      <c r="I23" s="21">
        <v>12043.05</v>
      </c>
    </row>
    <row r="24" spans="1:9" ht="18.95" x14ac:dyDescent="0.2">
      <c r="A24" s="19" t="s">
        <v>25</v>
      </c>
      <c r="B24" s="16">
        <v>42703</v>
      </c>
      <c r="C24" s="17" t="s">
        <v>139</v>
      </c>
      <c r="D24" s="17">
        <v>5913050</v>
      </c>
      <c r="E24" s="18" t="s">
        <v>30</v>
      </c>
      <c r="F24" s="19" t="s">
        <v>140</v>
      </c>
      <c r="G24" s="20" t="s">
        <v>141</v>
      </c>
      <c r="H24" s="18" t="s">
        <v>131</v>
      </c>
      <c r="I24" s="21">
        <v>3808.08</v>
      </c>
    </row>
    <row r="25" spans="1:9" ht="32.1" x14ac:dyDescent="0.2">
      <c r="A25" s="19" t="s">
        <v>25</v>
      </c>
      <c r="B25" s="16">
        <v>42703</v>
      </c>
      <c r="C25" s="17" t="s">
        <v>142</v>
      </c>
      <c r="D25" s="17">
        <v>5913050</v>
      </c>
      <c r="E25" s="18" t="s">
        <v>36</v>
      </c>
      <c r="F25" s="19" t="s">
        <v>74</v>
      </c>
      <c r="G25" s="20" t="s">
        <v>75</v>
      </c>
      <c r="H25" s="18" t="s">
        <v>131</v>
      </c>
      <c r="I25" s="21">
        <v>304.89999999999998</v>
      </c>
    </row>
    <row r="26" spans="1:9" ht="32.1" x14ac:dyDescent="0.2">
      <c r="A26" s="19" t="s">
        <v>25</v>
      </c>
      <c r="B26" s="16">
        <v>42703</v>
      </c>
      <c r="C26" s="17" t="s">
        <v>143</v>
      </c>
      <c r="D26" s="17">
        <v>5913050</v>
      </c>
      <c r="E26" s="18" t="s">
        <v>30</v>
      </c>
      <c r="F26" s="19" t="s">
        <v>74</v>
      </c>
      <c r="G26" s="20" t="s">
        <v>75</v>
      </c>
      <c r="H26" s="18" t="s">
        <v>131</v>
      </c>
      <c r="I26" s="21">
        <v>6310.12</v>
      </c>
    </row>
    <row r="27" spans="1:9" ht="18.95" x14ac:dyDescent="0.2">
      <c r="A27" s="19" t="s">
        <v>25</v>
      </c>
      <c r="B27" s="16">
        <v>42703</v>
      </c>
      <c r="C27" s="17" t="s">
        <v>144</v>
      </c>
      <c r="D27" s="17">
        <v>5913050</v>
      </c>
      <c r="E27" s="18" t="s">
        <v>12</v>
      </c>
      <c r="F27" s="19" t="s">
        <v>38</v>
      </c>
      <c r="G27" s="20" t="s">
        <v>39</v>
      </c>
      <c r="H27" s="18" t="s">
        <v>131</v>
      </c>
      <c r="I27" s="21">
        <v>108870.25</v>
      </c>
    </row>
    <row r="28" spans="1:9" ht="18.95" x14ac:dyDescent="0.2">
      <c r="A28" s="19" t="s">
        <v>25</v>
      </c>
      <c r="B28" s="16">
        <v>42703</v>
      </c>
      <c r="C28" s="17" t="s">
        <v>144</v>
      </c>
      <c r="D28" s="17">
        <v>5913050</v>
      </c>
      <c r="E28" s="18" t="s">
        <v>36</v>
      </c>
      <c r="F28" s="19" t="s">
        <v>38</v>
      </c>
      <c r="G28" s="20" t="s">
        <v>39</v>
      </c>
      <c r="H28" s="18" t="s">
        <v>131</v>
      </c>
      <c r="I28" s="21">
        <v>42943.39</v>
      </c>
    </row>
    <row r="29" spans="1:9" ht="18.95" x14ac:dyDescent="0.2">
      <c r="A29" s="19" t="s">
        <v>25</v>
      </c>
      <c r="B29" s="16">
        <v>42703</v>
      </c>
      <c r="C29" s="17" t="s">
        <v>144</v>
      </c>
      <c r="D29" s="17">
        <v>5913050</v>
      </c>
      <c r="E29" s="18" t="s">
        <v>36</v>
      </c>
      <c r="F29" s="19" t="s">
        <v>38</v>
      </c>
      <c r="G29" s="20" t="s">
        <v>39</v>
      </c>
      <c r="H29" s="18" t="s">
        <v>131</v>
      </c>
      <c r="I29" s="21">
        <v>294.44</v>
      </c>
    </row>
    <row r="30" spans="1:9" ht="18.95" x14ac:dyDescent="0.2">
      <c r="A30" s="19" t="s">
        <v>25</v>
      </c>
      <c r="B30" s="16">
        <v>42703</v>
      </c>
      <c r="C30" s="17" t="s">
        <v>144</v>
      </c>
      <c r="D30" s="17">
        <v>5913050</v>
      </c>
      <c r="E30" s="18" t="s">
        <v>40</v>
      </c>
      <c r="F30" s="19" t="s">
        <v>38</v>
      </c>
      <c r="G30" s="20" t="s">
        <v>39</v>
      </c>
      <c r="H30" s="18" t="s">
        <v>131</v>
      </c>
      <c r="I30" s="21">
        <v>19255.5</v>
      </c>
    </row>
    <row r="31" spans="1:9" ht="18.95" x14ac:dyDescent="0.2">
      <c r="A31" s="19" t="s">
        <v>25</v>
      </c>
      <c r="B31" s="16">
        <v>42703</v>
      </c>
      <c r="C31" s="17" t="s">
        <v>145</v>
      </c>
      <c r="D31" s="17">
        <v>5913050</v>
      </c>
      <c r="E31" s="18" t="s">
        <v>30</v>
      </c>
      <c r="F31" s="19" t="s">
        <v>38</v>
      </c>
      <c r="G31" s="20" t="s">
        <v>39</v>
      </c>
      <c r="H31" s="18" t="s">
        <v>131</v>
      </c>
      <c r="I31" s="21">
        <v>93821.55</v>
      </c>
    </row>
    <row r="32" spans="1:9" ht="18.95" x14ac:dyDescent="0.2">
      <c r="A32" s="19" t="s">
        <v>25</v>
      </c>
      <c r="B32" s="16">
        <v>42703</v>
      </c>
      <c r="C32" s="17" t="s">
        <v>145</v>
      </c>
      <c r="D32" s="17">
        <v>5913050</v>
      </c>
      <c r="E32" s="18" t="s">
        <v>32</v>
      </c>
      <c r="F32" s="19" t="s">
        <v>38</v>
      </c>
      <c r="G32" s="20" t="s">
        <v>39</v>
      </c>
      <c r="H32" s="18" t="s">
        <v>131</v>
      </c>
      <c r="I32" s="21">
        <v>8259.6200000000008</v>
      </c>
    </row>
    <row r="33" spans="1:9" ht="32.1" x14ac:dyDescent="0.2">
      <c r="A33" s="19" t="s">
        <v>25</v>
      </c>
      <c r="B33" s="16">
        <v>42703</v>
      </c>
      <c r="C33" s="17" t="s">
        <v>146</v>
      </c>
      <c r="D33" s="17">
        <v>5913050</v>
      </c>
      <c r="E33" s="18" t="s">
        <v>36</v>
      </c>
      <c r="F33" s="19" t="s">
        <v>65</v>
      </c>
      <c r="G33" s="20" t="s">
        <v>66</v>
      </c>
      <c r="H33" s="18" t="s">
        <v>131</v>
      </c>
      <c r="I33" s="21">
        <v>3560.0199999999995</v>
      </c>
    </row>
    <row r="34" spans="1:9" ht="32.1" x14ac:dyDescent="0.2">
      <c r="A34" s="19" t="s">
        <v>25</v>
      </c>
      <c r="B34" s="16">
        <v>42703</v>
      </c>
      <c r="C34" s="17" t="s">
        <v>146</v>
      </c>
      <c r="D34" s="17">
        <v>5913050</v>
      </c>
      <c r="E34" s="18" t="s">
        <v>36</v>
      </c>
      <c r="F34" s="19" t="s">
        <v>65</v>
      </c>
      <c r="G34" s="20" t="s">
        <v>66</v>
      </c>
      <c r="H34" s="18" t="s">
        <v>131</v>
      </c>
      <c r="I34" s="21">
        <v>304.89999999999998</v>
      </c>
    </row>
    <row r="35" spans="1:9" ht="32.1" x14ac:dyDescent="0.2">
      <c r="A35" s="19" t="s">
        <v>25</v>
      </c>
      <c r="B35" s="16">
        <v>42703</v>
      </c>
      <c r="C35" s="17" t="s">
        <v>146</v>
      </c>
      <c r="D35" s="17">
        <v>5913050</v>
      </c>
      <c r="E35" s="18" t="s">
        <v>40</v>
      </c>
      <c r="F35" s="19" t="s">
        <v>65</v>
      </c>
      <c r="G35" s="20" t="s">
        <v>66</v>
      </c>
      <c r="H35" s="18" t="s">
        <v>131</v>
      </c>
      <c r="I35" s="21">
        <v>70064.25</v>
      </c>
    </row>
    <row r="36" spans="1:9" ht="32.1" x14ac:dyDescent="0.2">
      <c r="A36" s="19" t="s">
        <v>25</v>
      </c>
      <c r="B36" s="16">
        <v>42703</v>
      </c>
      <c r="C36" s="17" t="s">
        <v>147</v>
      </c>
      <c r="D36" s="17">
        <v>5913050</v>
      </c>
      <c r="E36" s="18" t="s">
        <v>41</v>
      </c>
      <c r="F36" s="19" t="s">
        <v>65</v>
      </c>
      <c r="G36" s="20" t="s">
        <v>66</v>
      </c>
      <c r="H36" s="18" t="s">
        <v>131</v>
      </c>
      <c r="I36" s="21">
        <v>108811.22</v>
      </c>
    </row>
    <row r="37" spans="1:9" ht="31.5" x14ac:dyDescent="0.25">
      <c r="A37" s="19" t="s">
        <v>25</v>
      </c>
      <c r="B37" s="16">
        <v>42703</v>
      </c>
      <c r="C37" s="17" t="s">
        <v>148</v>
      </c>
      <c r="D37" s="17">
        <v>5913050</v>
      </c>
      <c r="E37" s="18" t="s">
        <v>31</v>
      </c>
      <c r="F37" s="19" t="s">
        <v>77</v>
      </c>
      <c r="G37" s="20" t="s">
        <v>78</v>
      </c>
      <c r="H37" s="18" t="s">
        <v>131</v>
      </c>
      <c r="I37" s="21">
        <v>16660.14</v>
      </c>
    </row>
    <row r="38" spans="1:9" ht="31.5" x14ac:dyDescent="0.25">
      <c r="A38" s="19" t="s">
        <v>25</v>
      </c>
      <c r="B38" s="16">
        <v>42703</v>
      </c>
      <c r="C38" s="17" t="s">
        <v>148</v>
      </c>
      <c r="D38" s="17">
        <v>5913050</v>
      </c>
      <c r="E38" s="18" t="s">
        <v>12</v>
      </c>
      <c r="F38" s="19" t="s">
        <v>77</v>
      </c>
      <c r="G38" s="20" t="s">
        <v>78</v>
      </c>
      <c r="H38" s="18" t="s">
        <v>131</v>
      </c>
      <c r="I38" s="21">
        <v>14392.14</v>
      </c>
    </row>
    <row r="39" spans="1:9" ht="31.5" x14ac:dyDescent="0.25">
      <c r="A39" s="19" t="s">
        <v>25</v>
      </c>
      <c r="B39" s="16">
        <v>42703</v>
      </c>
      <c r="C39" s="17" t="s">
        <v>148</v>
      </c>
      <c r="D39" s="17">
        <v>5913050</v>
      </c>
      <c r="E39" s="18" t="s">
        <v>36</v>
      </c>
      <c r="F39" s="19" t="s">
        <v>77</v>
      </c>
      <c r="G39" s="20" t="s">
        <v>78</v>
      </c>
      <c r="H39" s="18" t="s">
        <v>131</v>
      </c>
      <c r="I39" s="21">
        <v>798.39</v>
      </c>
    </row>
    <row r="40" spans="1:9" ht="31.5" x14ac:dyDescent="0.25">
      <c r="A40" s="19" t="s">
        <v>25</v>
      </c>
      <c r="B40" s="16">
        <v>42703</v>
      </c>
      <c r="C40" s="17" t="s">
        <v>148</v>
      </c>
      <c r="D40" s="17">
        <v>5913050</v>
      </c>
      <c r="E40" s="18" t="s">
        <v>40</v>
      </c>
      <c r="F40" s="19" t="s">
        <v>77</v>
      </c>
      <c r="G40" s="20" t="s">
        <v>78</v>
      </c>
      <c r="H40" s="18" t="s">
        <v>131</v>
      </c>
      <c r="I40" s="21">
        <v>13181.48</v>
      </c>
    </row>
    <row r="41" spans="1:9" ht="31.5" x14ac:dyDescent="0.25">
      <c r="A41" s="19" t="s">
        <v>25</v>
      </c>
      <c r="B41" s="16">
        <v>42703</v>
      </c>
      <c r="C41" s="17" t="s">
        <v>149</v>
      </c>
      <c r="D41" s="17">
        <v>5913050</v>
      </c>
      <c r="E41" s="18" t="s">
        <v>30</v>
      </c>
      <c r="F41" s="19" t="s">
        <v>77</v>
      </c>
      <c r="G41" s="20" t="s">
        <v>78</v>
      </c>
      <c r="H41" s="18" t="s">
        <v>131</v>
      </c>
      <c r="I41" s="21">
        <v>7812.74</v>
      </c>
    </row>
    <row r="42" spans="1:9" ht="47.25" x14ac:dyDescent="0.25">
      <c r="A42" s="19" t="s">
        <v>25</v>
      </c>
      <c r="B42" s="16">
        <v>42703</v>
      </c>
      <c r="C42" s="17" t="s">
        <v>150</v>
      </c>
      <c r="D42" s="17">
        <v>5913051</v>
      </c>
      <c r="E42" s="18" t="s">
        <v>31</v>
      </c>
      <c r="F42" s="19" t="s">
        <v>68</v>
      </c>
      <c r="G42" s="20" t="s">
        <v>69</v>
      </c>
      <c r="H42" s="18" t="s">
        <v>131</v>
      </c>
      <c r="I42" s="21">
        <v>28905.55</v>
      </c>
    </row>
    <row r="43" spans="1:9" ht="47.25" x14ac:dyDescent="0.25">
      <c r="A43" s="19" t="s">
        <v>25</v>
      </c>
      <c r="B43" s="16">
        <v>42703</v>
      </c>
      <c r="C43" s="17" t="s">
        <v>151</v>
      </c>
      <c r="D43" s="17">
        <v>5913051</v>
      </c>
      <c r="E43" s="18" t="s">
        <v>32</v>
      </c>
      <c r="F43" s="19" t="s">
        <v>68</v>
      </c>
      <c r="G43" s="20" t="s">
        <v>69</v>
      </c>
      <c r="H43" s="18" t="s">
        <v>131</v>
      </c>
      <c r="I43" s="21">
        <v>12961.21</v>
      </c>
    </row>
    <row r="44" spans="1:9" ht="31.5" x14ac:dyDescent="0.25">
      <c r="A44" s="19" t="s">
        <v>25</v>
      </c>
      <c r="B44" s="16">
        <v>42703</v>
      </c>
      <c r="C44" s="17" t="s">
        <v>152</v>
      </c>
      <c r="D44" s="17">
        <v>5913051</v>
      </c>
      <c r="E44" s="18" t="s">
        <v>36</v>
      </c>
      <c r="F44" s="19" t="s">
        <v>62</v>
      </c>
      <c r="G44" s="20" t="s">
        <v>63</v>
      </c>
      <c r="H44" s="18" t="s">
        <v>131</v>
      </c>
      <c r="I44" s="21">
        <v>19650.399999999998</v>
      </c>
    </row>
    <row r="45" spans="1:9" ht="31.5" x14ac:dyDescent="0.25">
      <c r="A45" s="19" t="s">
        <v>25</v>
      </c>
      <c r="B45" s="16">
        <v>42703</v>
      </c>
      <c r="C45" s="17" t="s">
        <v>152</v>
      </c>
      <c r="D45" s="17">
        <v>5913051</v>
      </c>
      <c r="E45" s="18" t="s">
        <v>36</v>
      </c>
      <c r="F45" s="19" t="s">
        <v>62</v>
      </c>
      <c r="G45" s="20" t="s">
        <v>63</v>
      </c>
      <c r="H45" s="18" t="s">
        <v>131</v>
      </c>
      <c r="I45" s="21">
        <v>11327.130000000001</v>
      </c>
    </row>
    <row r="46" spans="1:9" ht="31.5" x14ac:dyDescent="0.25">
      <c r="A46" s="19" t="s">
        <v>25</v>
      </c>
      <c r="B46" s="16">
        <v>42703</v>
      </c>
      <c r="C46" s="17" t="s">
        <v>152</v>
      </c>
      <c r="D46" s="17">
        <v>5913051</v>
      </c>
      <c r="E46" s="18" t="s">
        <v>40</v>
      </c>
      <c r="F46" s="19" t="s">
        <v>62</v>
      </c>
      <c r="G46" s="20" t="s">
        <v>63</v>
      </c>
      <c r="H46" s="18" t="s">
        <v>131</v>
      </c>
      <c r="I46" s="21">
        <v>3379.7200000000003</v>
      </c>
    </row>
    <row r="47" spans="1:9" ht="31.5" x14ac:dyDescent="0.25">
      <c r="A47" s="19" t="s">
        <v>25</v>
      </c>
      <c r="B47" s="16">
        <v>42703</v>
      </c>
      <c r="C47" s="17" t="s">
        <v>153</v>
      </c>
      <c r="D47" s="17">
        <v>5913051</v>
      </c>
      <c r="E47" s="18" t="s">
        <v>41</v>
      </c>
      <c r="F47" s="19" t="s">
        <v>62</v>
      </c>
      <c r="G47" s="20" t="s">
        <v>63</v>
      </c>
      <c r="H47" s="18" t="s">
        <v>131</v>
      </c>
      <c r="I47" s="21">
        <v>30500.05</v>
      </c>
    </row>
    <row r="48" spans="1:9" ht="31.5" x14ac:dyDescent="0.25">
      <c r="A48" s="19" t="s">
        <v>25</v>
      </c>
      <c r="B48" s="16">
        <v>42703</v>
      </c>
      <c r="C48" s="17" t="s">
        <v>154</v>
      </c>
      <c r="D48" s="17">
        <v>5913051</v>
      </c>
      <c r="E48" s="18" t="s">
        <v>36</v>
      </c>
      <c r="F48" s="19" t="s">
        <v>59</v>
      </c>
      <c r="G48" s="20" t="s">
        <v>60</v>
      </c>
      <c r="H48" s="18" t="s">
        <v>131</v>
      </c>
      <c r="I48" s="21">
        <v>1197.58</v>
      </c>
    </row>
    <row r="49" spans="1:9" ht="31.5" x14ac:dyDescent="0.25">
      <c r="A49" s="19" t="s">
        <v>25</v>
      </c>
      <c r="B49" s="16">
        <v>42703</v>
      </c>
      <c r="C49" s="17" t="s">
        <v>154</v>
      </c>
      <c r="D49" s="17">
        <v>5913051</v>
      </c>
      <c r="E49" s="18" t="s">
        <v>40</v>
      </c>
      <c r="F49" s="19" t="s">
        <v>59</v>
      </c>
      <c r="G49" s="20" t="s">
        <v>60</v>
      </c>
      <c r="H49" s="18" t="s">
        <v>131</v>
      </c>
      <c r="I49" s="21">
        <v>10122.35</v>
      </c>
    </row>
    <row r="50" spans="1:9" ht="31.5" x14ac:dyDescent="0.25">
      <c r="A50" s="19" t="s">
        <v>25</v>
      </c>
      <c r="B50" s="16">
        <v>42703</v>
      </c>
      <c r="C50" s="17" t="s">
        <v>155</v>
      </c>
      <c r="D50" s="17">
        <v>5913051</v>
      </c>
      <c r="E50" s="18" t="s">
        <v>41</v>
      </c>
      <c r="F50" s="19" t="s">
        <v>59</v>
      </c>
      <c r="G50" s="20" t="s">
        <v>60</v>
      </c>
      <c r="H50" s="18" t="s">
        <v>131</v>
      </c>
      <c r="I50" s="21">
        <v>5038.09</v>
      </c>
    </row>
    <row r="51" spans="1:9" ht="31.5" x14ac:dyDescent="0.25">
      <c r="A51" s="19" t="s">
        <v>25</v>
      </c>
      <c r="B51" s="16">
        <v>42703</v>
      </c>
      <c r="C51" s="17" t="s">
        <v>156</v>
      </c>
      <c r="D51" s="17">
        <v>5913051</v>
      </c>
      <c r="E51" s="18" t="s">
        <v>31</v>
      </c>
      <c r="F51" s="19" t="s">
        <v>56</v>
      </c>
      <c r="G51" s="20" t="s">
        <v>57</v>
      </c>
      <c r="H51" s="18" t="s">
        <v>131</v>
      </c>
      <c r="I51" s="21">
        <v>5655.6299999999992</v>
      </c>
    </row>
    <row r="52" spans="1:9" ht="31.5" x14ac:dyDescent="0.25">
      <c r="A52" s="19" t="s">
        <v>25</v>
      </c>
      <c r="B52" s="16">
        <v>42703</v>
      </c>
      <c r="C52" s="17" t="s">
        <v>156</v>
      </c>
      <c r="D52" s="17">
        <v>5913051</v>
      </c>
      <c r="E52" s="18" t="s">
        <v>36</v>
      </c>
      <c r="F52" s="19" t="s">
        <v>56</v>
      </c>
      <c r="G52" s="20" t="s">
        <v>57</v>
      </c>
      <c r="H52" s="18" t="s">
        <v>131</v>
      </c>
      <c r="I52" s="21">
        <v>1995.9499999999998</v>
      </c>
    </row>
    <row r="53" spans="1:9" ht="31.5" x14ac:dyDescent="0.25">
      <c r="A53" s="19" t="s">
        <v>25</v>
      </c>
      <c r="B53" s="16">
        <v>42703</v>
      </c>
      <c r="C53" s="17" t="s">
        <v>156</v>
      </c>
      <c r="D53" s="17">
        <v>5913051</v>
      </c>
      <c r="E53" s="18" t="s">
        <v>36</v>
      </c>
      <c r="F53" s="19" t="s">
        <v>56</v>
      </c>
      <c r="G53" s="20" t="s">
        <v>57</v>
      </c>
      <c r="H53" s="18" t="s">
        <v>131</v>
      </c>
      <c r="I53" s="21">
        <v>609.79</v>
      </c>
    </row>
    <row r="54" spans="1:9" ht="31.5" x14ac:dyDescent="0.25">
      <c r="A54" s="19" t="s">
        <v>25</v>
      </c>
      <c r="B54" s="16">
        <v>42703</v>
      </c>
      <c r="C54" s="17" t="s">
        <v>156</v>
      </c>
      <c r="D54" s="17">
        <v>5913051</v>
      </c>
      <c r="E54" s="18" t="s">
        <v>40</v>
      </c>
      <c r="F54" s="19" t="s">
        <v>56</v>
      </c>
      <c r="G54" s="20" t="s">
        <v>57</v>
      </c>
      <c r="H54" s="18" t="s">
        <v>131</v>
      </c>
      <c r="I54" s="21">
        <v>4541.24</v>
      </c>
    </row>
    <row r="55" spans="1:9" ht="31.5" x14ac:dyDescent="0.25">
      <c r="A55" s="19" t="s">
        <v>25</v>
      </c>
      <c r="B55" s="16">
        <v>42703</v>
      </c>
      <c r="C55" s="17" t="s">
        <v>157</v>
      </c>
      <c r="D55" s="17">
        <v>5913051</v>
      </c>
      <c r="E55" s="18" t="s">
        <v>30</v>
      </c>
      <c r="F55" s="19" t="s">
        <v>56</v>
      </c>
      <c r="G55" s="20" t="s">
        <v>57</v>
      </c>
      <c r="H55" s="18" t="s">
        <v>131</v>
      </c>
      <c r="I55" s="21">
        <v>546.42000000000007</v>
      </c>
    </row>
    <row r="56" spans="1:9" ht="31.5" x14ac:dyDescent="0.25">
      <c r="A56" s="19" t="s">
        <v>25</v>
      </c>
      <c r="B56" s="16">
        <v>42703</v>
      </c>
      <c r="C56" s="17" t="s">
        <v>157</v>
      </c>
      <c r="D56" s="17">
        <v>5913051</v>
      </c>
      <c r="E56" s="18" t="s">
        <v>32</v>
      </c>
      <c r="F56" s="19" t="s">
        <v>56</v>
      </c>
      <c r="G56" s="20" t="s">
        <v>57</v>
      </c>
      <c r="H56" s="18" t="s">
        <v>131</v>
      </c>
      <c r="I56" s="21">
        <v>1006.6400000000001</v>
      </c>
    </row>
    <row r="57" spans="1:9" ht="47.25" x14ac:dyDescent="0.25">
      <c r="A57" s="19" t="s">
        <v>25</v>
      </c>
      <c r="B57" s="16">
        <v>42703</v>
      </c>
      <c r="C57" s="17" t="s">
        <v>158</v>
      </c>
      <c r="D57" s="17">
        <v>5913051</v>
      </c>
      <c r="E57" s="18" t="s">
        <v>31</v>
      </c>
      <c r="F57" s="19" t="s">
        <v>27</v>
      </c>
      <c r="G57" s="20" t="s">
        <v>28</v>
      </c>
      <c r="H57" s="18" t="s">
        <v>131</v>
      </c>
      <c r="I57" s="21">
        <v>67995.700000000012</v>
      </c>
    </row>
    <row r="58" spans="1:9" ht="47.25" x14ac:dyDescent="0.25">
      <c r="A58" s="19" t="s">
        <v>25</v>
      </c>
      <c r="B58" s="16">
        <v>42703</v>
      </c>
      <c r="C58" s="17" t="s">
        <v>158</v>
      </c>
      <c r="D58" s="17">
        <v>5913051</v>
      </c>
      <c r="E58" s="18" t="s">
        <v>12</v>
      </c>
      <c r="F58" s="19" t="s">
        <v>27</v>
      </c>
      <c r="G58" s="20" t="s">
        <v>28</v>
      </c>
      <c r="H58" s="18" t="s">
        <v>131</v>
      </c>
      <c r="I58" s="21">
        <v>39270.15</v>
      </c>
    </row>
    <row r="59" spans="1:9" ht="47.25" x14ac:dyDescent="0.25">
      <c r="A59" s="19" t="s">
        <v>25</v>
      </c>
      <c r="B59" s="16">
        <v>42703</v>
      </c>
      <c r="C59" s="17" t="s">
        <v>159</v>
      </c>
      <c r="D59" s="17">
        <v>5913051</v>
      </c>
      <c r="E59" s="18" t="s">
        <v>30</v>
      </c>
      <c r="F59" s="19" t="s">
        <v>27</v>
      </c>
      <c r="G59" s="20" t="s">
        <v>28</v>
      </c>
      <c r="H59" s="18" t="s">
        <v>131</v>
      </c>
      <c r="I59" s="21">
        <v>48595.63</v>
      </c>
    </row>
    <row r="60" spans="1:9" ht="47.25" x14ac:dyDescent="0.25">
      <c r="A60" s="19" t="s">
        <v>25</v>
      </c>
      <c r="B60" s="16">
        <v>42703</v>
      </c>
      <c r="C60" s="17" t="s">
        <v>159</v>
      </c>
      <c r="D60" s="17">
        <v>5913051</v>
      </c>
      <c r="E60" s="18" t="s">
        <v>32</v>
      </c>
      <c r="F60" s="19" t="s">
        <v>27</v>
      </c>
      <c r="G60" s="20" t="s">
        <v>28</v>
      </c>
      <c r="H60" s="18" t="s">
        <v>131</v>
      </c>
      <c r="I60" s="21">
        <v>15093.239999999998</v>
      </c>
    </row>
    <row r="61" spans="1:9" ht="31.5" x14ac:dyDescent="0.25">
      <c r="A61" s="19" t="s">
        <v>25</v>
      </c>
      <c r="B61" s="16">
        <v>42703</v>
      </c>
      <c r="C61" s="17" t="s">
        <v>160</v>
      </c>
      <c r="D61" s="17">
        <v>5913051</v>
      </c>
      <c r="E61" s="18" t="s">
        <v>31</v>
      </c>
      <c r="F61" s="19" t="s">
        <v>95</v>
      </c>
      <c r="G61" s="20" t="s">
        <v>96</v>
      </c>
      <c r="H61" s="18" t="s">
        <v>131</v>
      </c>
      <c r="I61" s="21">
        <v>10746.51</v>
      </c>
    </row>
    <row r="62" spans="1:9" ht="31.5" x14ac:dyDescent="0.25">
      <c r="A62" s="19" t="s">
        <v>25</v>
      </c>
      <c r="B62" s="16">
        <v>42703</v>
      </c>
      <c r="C62" s="17" t="s">
        <v>160</v>
      </c>
      <c r="D62" s="17">
        <v>5913051</v>
      </c>
      <c r="E62" s="18" t="s">
        <v>36</v>
      </c>
      <c r="F62" s="19" t="s">
        <v>95</v>
      </c>
      <c r="G62" s="20" t="s">
        <v>96</v>
      </c>
      <c r="H62" s="18" t="s">
        <v>131</v>
      </c>
      <c r="I62" s="21">
        <v>5069.99</v>
      </c>
    </row>
    <row r="63" spans="1:9" ht="31.5" x14ac:dyDescent="0.25">
      <c r="A63" s="19" t="s">
        <v>25</v>
      </c>
      <c r="B63" s="16">
        <v>42703</v>
      </c>
      <c r="C63" s="17" t="s">
        <v>160</v>
      </c>
      <c r="D63" s="17">
        <v>5913051</v>
      </c>
      <c r="E63" s="18" t="s">
        <v>40</v>
      </c>
      <c r="F63" s="19" t="s">
        <v>95</v>
      </c>
      <c r="G63" s="20" t="s">
        <v>96</v>
      </c>
      <c r="H63" s="18" t="s">
        <v>131</v>
      </c>
      <c r="I63" s="21">
        <v>2859.71</v>
      </c>
    </row>
    <row r="64" spans="1:9" ht="31.5" x14ac:dyDescent="0.25">
      <c r="A64" s="19" t="s">
        <v>25</v>
      </c>
      <c r="B64" s="16">
        <v>42703</v>
      </c>
      <c r="C64" s="17" t="s">
        <v>161</v>
      </c>
      <c r="D64" s="17">
        <v>5913051</v>
      </c>
      <c r="E64" s="18" t="s">
        <v>30</v>
      </c>
      <c r="F64" s="19" t="s">
        <v>95</v>
      </c>
      <c r="G64" s="20" t="s">
        <v>96</v>
      </c>
      <c r="H64" s="18" t="s">
        <v>131</v>
      </c>
      <c r="I64" s="21">
        <v>8542.02</v>
      </c>
    </row>
    <row r="65" spans="1:9" ht="31.5" x14ac:dyDescent="0.25">
      <c r="A65" s="19" t="s">
        <v>25</v>
      </c>
      <c r="B65" s="16">
        <v>42703</v>
      </c>
      <c r="C65" s="17" t="s">
        <v>162</v>
      </c>
      <c r="D65" s="17">
        <v>5913051</v>
      </c>
      <c r="E65" s="18" t="s">
        <v>41</v>
      </c>
      <c r="F65" s="19" t="s">
        <v>50</v>
      </c>
      <c r="G65" s="20" t="s">
        <v>51</v>
      </c>
      <c r="H65" s="18" t="s">
        <v>131</v>
      </c>
      <c r="I65" s="21">
        <v>4373.99</v>
      </c>
    </row>
    <row r="66" spans="1:9" ht="31.5" x14ac:dyDescent="0.25">
      <c r="A66" s="19" t="s">
        <v>25</v>
      </c>
      <c r="B66" s="16">
        <v>42703</v>
      </c>
      <c r="C66" s="17" t="s">
        <v>162</v>
      </c>
      <c r="D66" s="17">
        <v>5913051</v>
      </c>
      <c r="E66" s="18" t="s">
        <v>30</v>
      </c>
      <c r="F66" s="19" t="s">
        <v>50</v>
      </c>
      <c r="G66" s="20" t="s">
        <v>51</v>
      </c>
      <c r="H66" s="18" t="s">
        <v>131</v>
      </c>
      <c r="I66" s="21">
        <v>31371.989999999998</v>
      </c>
    </row>
    <row r="67" spans="1:9" ht="31.5" x14ac:dyDescent="0.25">
      <c r="A67" s="19" t="s">
        <v>25</v>
      </c>
      <c r="B67" s="16">
        <v>42703</v>
      </c>
      <c r="C67" s="17" t="s">
        <v>162</v>
      </c>
      <c r="D67" s="17">
        <v>5913051</v>
      </c>
      <c r="E67" s="18" t="s">
        <v>32</v>
      </c>
      <c r="F67" s="19" t="s">
        <v>50</v>
      </c>
      <c r="G67" s="20" t="s">
        <v>51</v>
      </c>
      <c r="H67" s="18" t="s">
        <v>131</v>
      </c>
      <c r="I67" s="21">
        <v>18040.599999999999</v>
      </c>
    </row>
    <row r="68" spans="1:9" ht="31.5" x14ac:dyDescent="0.25">
      <c r="A68" s="19" t="s">
        <v>25</v>
      </c>
      <c r="B68" s="16">
        <v>42703</v>
      </c>
      <c r="C68" s="17" t="s">
        <v>163</v>
      </c>
      <c r="D68" s="17">
        <v>5913051</v>
      </c>
      <c r="E68" s="18" t="s">
        <v>31</v>
      </c>
      <c r="F68" s="19" t="s">
        <v>50</v>
      </c>
      <c r="G68" s="20" t="s">
        <v>51</v>
      </c>
      <c r="H68" s="18" t="s">
        <v>131</v>
      </c>
      <c r="I68" s="21">
        <v>20555.870000000003</v>
      </c>
    </row>
    <row r="69" spans="1:9" ht="31.5" x14ac:dyDescent="0.25">
      <c r="A69" s="19" t="s">
        <v>25</v>
      </c>
      <c r="B69" s="16">
        <v>42703</v>
      </c>
      <c r="C69" s="17" t="s">
        <v>163</v>
      </c>
      <c r="D69" s="17">
        <v>5913051</v>
      </c>
      <c r="E69" s="18" t="s">
        <v>12</v>
      </c>
      <c r="F69" s="19" t="s">
        <v>50</v>
      </c>
      <c r="G69" s="20" t="s">
        <v>51</v>
      </c>
      <c r="H69" s="18" t="s">
        <v>131</v>
      </c>
      <c r="I69" s="21">
        <v>22779.98</v>
      </c>
    </row>
    <row r="70" spans="1:9" ht="31.5" x14ac:dyDescent="0.25">
      <c r="A70" s="19" t="s">
        <v>25</v>
      </c>
      <c r="B70" s="16">
        <v>42703</v>
      </c>
      <c r="C70" s="17" t="s">
        <v>164</v>
      </c>
      <c r="D70" s="17">
        <v>5913051</v>
      </c>
      <c r="E70" s="18" t="s">
        <v>36</v>
      </c>
      <c r="F70" s="19" t="s">
        <v>47</v>
      </c>
      <c r="G70" s="20" t="s">
        <v>48</v>
      </c>
      <c r="H70" s="18" t="s">
        <v>131</v>
      </c>
      <c r="I70" s="21">
        <v>399.19</v>
      </c>
    </row>
    <row r="71" spans="1:9" ht="31.5" x14ac:dyDescent="0.25">
      <c r="A71" s="19" t="s">
        <v>25</v>
      </c>
      <c r="B71" s="16">
        <v>42703</v>
      </c>
      <c r="C71" s="17" t="s">
        <v>165</v>
      </c>
      <c r="D71" s="17">
        <v>5913051</v>
      </c>
      <c r="E71" s="18" t="s">
        <v>31</v>
      </c>
      <c r="F71" s="19" t="s">
        <v>47</v>
      </c>
      <c r="G71" s="20" t="s">
        <v>48</v>
      </c>
      <c r="H71" s="18" t="s">
        <v>131</v>
      </c>
      <c r="I71" s="21">
        <v>41822.04</v>
      </c>
    </row>
    <row r="72" spans="1:9" ht="31.5" x14ac:dyDescent="0.25">
      <c r="A72" s="19" t="s">
        <v>25</v>
      </c>
      <c r="B72" s="16">
        <v>42703</v>
      </c>
      <c r="C72" s="17" t="s">
        <v>165</v>
      </c>
      <c r="D72" s="17">
        <v>5913051</v>
      </c>
      <c r="E72" s="18" t="s">
        <v>12</v>
      </c>
      <c r="F72" s="19" t="s">
        <v>47</v>
      </c>
      <c r="G72" s="20" t="s">
        <v>48</v>
      </c>
      <c r="H72" s="18" t="s">
        <v>131</v>
      </c>
      <c r="I72" s="21">
        <v>34818.720000000001</v>
      </c>
    </row>
    <row r="73" spans="1:9" ht="31.5" x14ac:dyDescent="0.25">
      <c r="A73" s="19" t="s">
        <v>25</v>
      </c>
      <c r="B73" s="16">
        <v>42703</v>
      </c>
      <c r="C73" s="17" t="s">
        <v>165</v>
      </c>
      <c r="D73" s="17">
        <v>5913051</v>
      </c>
      <c r="E73" s="18" t="s">
        <v>36</v>
      </c>
      <c r="F73" s="19" t="s">
        <v>47</v>
      </c>
      <c r="G73" s="20" t="s">
        <v>48</v>
      </c>
      <c r="H73" s="18" t="s">
        <v>131</v>
      </c>
      <c r="I73" s="21">
        <v>44869.04</v>
      </c>
    </row>
    <row r="74" spans="1:9" ht="31.5" x14ac:dyDescent="0.25">
      <c r="A74" s="19" t="s">
        <v>25</v>
      </c>
      <c r="B74" s="16">
        <v>42703</v>
      </c>
      <c r="C74" s="17" t="s">
        <v>165</v>
      </c>
      <c r="D74" s="17">
        <v>5913051</v>
      </c>
      <c r="E74" s="18" t="s">
        <v>36</v>
      </c>
      <c r="F74" s="19" t="s">
        <v>47</v>
      </c>
      <c r="G74" s="20" t="s">
        <v>48</v>
      </c>
      <c r="H74" s="18" t="s">
        <v>131</v>
      </c>
      <c r="I74" s="21">
        <v>20031.54</v>
      </c>
    </row>
    <row r="75" spans="1:9" ht="31.5" x14ac:dyDescent="0.25">
      <c r="A75" s="19" t="s">
        <v>25</v>
      </c>
      <c r="B75" s="16">
        <v>42703</v>
      </c>
      <c r="C75" s="17" t="s">
        <v>165</v>
      </c>
      <c r="D75" s="17">
        <v>5913051</v>
      </c>
      <c r="E75" s="18" t="s">
        <v>40</v>
      </c>
      <c r="F75" s="19" t="s">
        <v>47</v>
      </c>
      <c r="G75" s="20" t="s">
        <v>48</v>
      </c>
      <c r="H75" s="18" t="s">
        <v>131</v>
      </c>
      <c r="I75" s="21">
        <v>8164.6699999999992</v>
      </c>
    </row>
    <row r="76" spans="1:9" ht="31.5" x14ac:dyDescent="0.25">
      <c r="A76" s="19" t="s">
        <v>25</v>
      </c>
      <c r="B76" s="16">
        <v>42703</v>
      </c>
      <c r="C76" s="17" t="s">
        <v>166</v>
      </c>
      <c r="D76" s="17">
        <v>5913051</v>
      </c>
      <c r="E76" s="18" t="s">
        <v>41</v>
      </c>
      <c r="F76" s="19" t="s">
        <v>47</v>
      </c>
      <c r="G76" s="20" t="s">
        <v>48</v>
      </c>
      <c r="H76" s="18" t="s">
        <v>131</v>
      </c>
      <c r="I76" s="21">
        <v>49491.159999999996</v>
      </c>
    </row>
    <row r="77" spans="1:9" ht="31.5" x14ac:dyDescent="0.25">
      <c r="A77" s="19" t="s">
        <v>25</v>
      </c>
      <c r="B77" s="16">
        <v>42703</v>
      </c>
      <c r="C77" s="17" t="s">
        <v>166</v>
      </c>
      <c r="D77" s="17">
        <v>5913051</v>
      </c>
      <c r="E77" s="18" t="s">
        <v>30</v>
      </c>
      <c r="F77" s="19" t="s">
        <v>47</v>
      </c>
      <c r="G77" s="20" t="s">
        <v>48</v>
      </c>
      <c r="H77" s="18" t="s">
        <v>131</v>
      </c>
      <c r="I77" s="21">
        <v>34138.909999999996</v>
      </c>
    </row>
    <row r="78" spans="1:9" ht="31.5" x14ac:dyDescent="0.25">
      <c r="A78" s="19" t="s">
        <v>25</v>
      </c>
      <c r="B78" s="16">
        <v>42703</v>
      </c>
      <c r="C78" s="17" t="s">
        <v>166</v>
      </c>
      <c r="D78" s="17">
        <v>5913051</v>
      </c>
      <c r="E78" s="18" t="s">
        <v>32</v>
      </c>
      <c r="F78" s="19" t="s">
        <v>47</v>
      </c>
      <c r="G78" s="20" t="s">
        <v>48</v>
      </c>
      <c r="H78" s="18" t="s">
        <v>131</v>
      </c>
      <c r="I78" s="21">
        <v>19645.64</v>
      </c>
    </row>
    <row r="79" spans="1:9" ht="47.25" x14ac:dyDescent="0.25">
      <c r="A79" s="19" t="s">
        <v>25</v>
      </c>
      <c r="B79" s="16">
        <v>42703</v>
      </c>
      <c r="C79" s="17" t="s">
        <v>167</v>
      </c>
      <c r="D79" s="17">
        <v>5913051</v>
      </c>
      <c r="E79" s="18" t="s">
        <v>36</v>
      </c>
      <c r="F79" s="19" t="s">
        <v>83</v>
      </c>
      <c r="G79" s="20" t="s">
        <v>84</v>
      </c>
      <c r="H79" s="18" t="s">
        <v>131</v>
      </c>
      <c r="I79" s="21">
        <v>1146.21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activeCell="E11" sqref="E11"/>
    </sheetView>
  </sheetViews>
  <sheetFormatPr defaultColWidth="42.42578125" defaultRowHeight="15.75" x14ac:dyDescent="0.25"/>
  <cols>
    <col min="1" max="1" width="5.140625" style="60" bestFit="1" customWidth="1"/>
    <col min="2" max="2" width="12" style="60" bestFit="1" customWidth="1"/>
    <col min="3" max="3" width="9.85546875" style="60" bestFit="1" customWidth="1"/>
    <col min="4" max="4" width="9.42578125" style="60" bestFit="1" customWidth="1"/>
    <col min="5" max="5" width="27.42578125" style="60" bestFit="1" customWidth="1"/>
    <col min="6" max="6" width="12.7109375" style="60" bestFit="1" customWidth="1"/>
    <col min="7" max="7" width="42.42578125" style="60"/>
    <col min="8" max="8" width="27.28515625" style="60" bestFit="1" customWidth="1"/>
    <col min="9" max="9" width="19.28515625" style="60" bestFit="1" customWidth="1"/>
    <col min="10" max="16384" width="42.42578125" style="60"/>
  </cols>
  <sheetData>
    <row r="1" spans="1:9" ht="15.95" x14ac:dyDescent="0.2">
      <c r="A1" s="53" t="s">
        <v>24</v>
      </c>
      <c r="B1" s="54" t="s">
        <v>3</v>
      </c>
      <c r="C1" s="55" t="s">
        <v>4</v>
      </c>
      <c r="D1" s="56" t="s">
        <v>5</v>
      </c>
      <c r="E1" s="53" t="s">
        <v>6</v>
      </c>
      <c r="F1" s="53" t="s">
        <v>7</v>
      </c>
      <c r="G1" s="57" t="s">
        <v>8</v>
      </c>
      <c r="H1" s="58" t="s">
        <v>9</v>
      </c>
      <c r="I1" s="59" t="s">
        <v>10</v>
      </c>
    </row>
    <row r="2" spans="1:9" ht="18.95" x14ac:dyDescent="0.2">
      <c r="A2" s="61" t="s">
        <v>25</v>
      </c>
      <c r="B2" s="62">
        <v>42692</v>
      </c>
      <c r="C2" s="63" t="s">
        <v>26</v>
      </c>
      <c r="D2" s="63">
        <v>6361792</v>
      </c>
      <c r="E2" s="64" t="s">
        <v>12</v>
      </c>
      <c r="F2" s="61" t="s">
        <v>27</v>
      </c>
      <c r="G2" s="65" t="s">
        <v>28</v>
      </c>
      <c r="H2" s="64" t="s">
        <v>29</v>
      </c>
      <c r="I2" s="66">
        <v>56525</v>
      </c>
    </row>
    <row r="3" spans="1:9" ht="18.95" x14ac:dyDescent="0.2">
      <c r="A3" s="61" t="s">
        <v>25</v>
      </c>
      <c r="B3" s="62">
        <v>42692</v>
      </c>
      <c r="C3" s="63" t="s">
        <v>26</v>
      </c>
      <c r="D3" s="63">
        <v>6361792</v>
      </c>
      <c r="E3" s="64" t="s">
        <v>30</v>
      </c>
      <c r="F3" s="61" t="s">
        <v>27</v>
      </c>
      <c r="G3" s="65" t="s">
        <v>28</v>
      </c>
      <c r="H3" s="64" t="s">
        <v>29</v>
      </c>
      <c r="I3" s="66">
        <v>81529</v>
      </c>
    </row>
    <row r="4" spans="1:9" ht="18.95" x14ac:dyDescent="0.2">
      <c r="A4" s="61" t="s">
        <v>25</v>
      </c>
      <c r="B4" s="62">
        <v>42692</v>
      </c>
      <c r="C4" s="63" t="s">
        <v>26</v>
      </c>
      <c r="D4" s="63">
        <v>6361792</v>
      </c>
      <c r="E4" s="64" t="s">
        <v>31</v>
      </c>
      <c r="F4" s="61" t="s">
        <v>27</v>
      </c>
      <c r="G4" s="65" t="s">
        <v>28</v>
      </c>
      <c r="H4" s="64" t="s">
        <v>29</v>
      </c>
      <c r="I4" s="66">
        <v>105877.5</v>
      </c>
    </row>
    <row r="5" spans="1:9" ht="18.95" x14ac:dyDescent="0.2">
      <c r="A5" s="61" t="s">
        <v>25</v>
      </c>
      <c r="B5" s="62">
        <v>42692</v>
      </c>
      <c r="C5" s="63" t="s">
        <v>26</v>
      </c>
      <c r="D5" s="63">
        <v>6361792</v>
      </c>
      <c r="E5" s="64" t="s">
        <v>32</v>
      </c>
      <c r="F5" s="61" t="s">
        <v>27</v>
      </c>
      <c r="G5" s="65" t="s">
        <v>28</v>
      </c>
      <c r="H5" s="64" t="s">
        <v>29</v>
      </c>
      <c r="I5" s="66">
        <v>16767.5</v>
      </c>
    </row>
    <row r="6" spans="1:9" ht="31.5" x14ac:dyDescent="0.25">
      <c r="A6" s="61" t="s">
        <v>25</v>
      </c>
      <c r="B6" s="62">
        <v>42692</v>
      </c>
      <c r="C6" s="63" t="s">
        <v>33</v>
      </c>
      <c r="D6" s="63">
        <v>6361796</v>
      </c>
      <c r="E6" s="64" t="s">
        <v>12</v>
      </c>
      <c r="F6" s="61" t="s">
        <v>34</v>
      </c>
      <c r="G6" s="65" t="s">
        <v>35</v>
      </c>
      <c r="H6" s="64" t="s">
        <v>29</v>
      </c>
      <c r="I6" s="66">
        <v>1900</v>
      </c>
    </row>
    <row r="7" spans="1:9" ht="31.5" x14ac:dyDescent="0.25">
      <c r="A7" s="61" t="s">
        <v>25</v>
      </c>
      <c r="B7" s="62">
        <v>42692</v>
      </c>
      <c r="C7" s="63" t="s">
        <v>33</v>
      </c>
      <c r="D7" s="63">
        <v>6361796</v>
      </c>
      <c r="E7" s="64" t="s">
        <v>36</v>
      </c>
      <c r="F7" s="61" t="s">
        <v>34</v>
      </c>
      <c r="G7" s="65" t="s">
        <v>35</v>
      </c>
      <c r="H7" s="64" t="s">
        <v>29</v>
      </c>
      <c r="I7" s="66">
        <v>6044.37</v>
      </c>
    </row>
    <row r="8" spans="1:9" ht="18.95" x14ac:dyDescent="0.2">
      <c r="A8" s="61" t="s">
        <v>25</v>
      </c>
      <c r="B8" s="62">
        <v>42692</v>
      </c>
      <c r="C8" s="63" t="s">
        <v>37</v>
      </c>
      <c r="D8" s="63">
        <v>6361793</v>
      </c>
      <c r="E8" s="64" t="s">
        <v>12</v>
      </c>
      <c r="F8" s="61" t="s">
        <v>38</v>
      </c>
      <c r="G8" s="65" t="s">
        <v>39</v>
      </c>
      <c r="H8" s="64" t="s">
        <v>29</v>
      </c>
      <c r="I8" s="66">
        <v>86687.5</v>
      </c>
    </row>
    <row r="9" spans="1:9" ht="18.95" x14ac:dyDescent="0.2">
      <c r="A9" s="61" t="s">
        <v>25</v>
      </c>
      <c r="B9" s="62">
        <v>42692</v>
      </c>
      <c r="C9" s="63" t="s">
        <v>37</v>
      </c>
      <c r="D9" s="63">
        <v>6361793</v>
      </c>
      <c r="E9" s="64" t="s">
        <v>30</v>
      </c>
      <c r="F9" s="61" t="s">
        <v>38</v>
      </c>
      <c r="G9" s="65" t="s">
        <v>39</v>
      </c>
      <c r="H9" s="64" t="s">
        <v>29</v>
      </c>
      <c r="I9" s="66">
        <v>73100.600000000006</v>
      </c>
    </row>
    <row r="10" spans="1:9" ht="18.95" x14ac:dyDescent="0.2">
      <c r="A10" s="61" t="s">
        <v>25</v>
      </c>
      <c r="B10" s="62">
        <v>42692</v>
      </c>
      <c r="C10" s="63" t="s">
        <v>37</v>
      </c>
      <c r="D10" s="63">
        <v>6361793</v>
      </c>
      <c r="E10" s="64" t="s">
        <v>40</v>
      </c>
      <c r="F10" s="61" t="s">
        <v>38</v>
      </c>
      <c r="G10" s="65" t="s">
        <v>39</v>
      </c>
      <c r="H10" s="64" t="s">
        <v>29</v>
      </c>
      <c r="I10" s="66">
        <v>29735</v>
      </c>
    </row>
    <row r="11" spans="1:9" ht="18.95" x14ac:dyDescent="0.2">
      <c r="A11" s="61" t="s">
        <v>25</v>
      </c>
      <c r="B11" s="62">
        <v>42692</v>
      </c>
      <c r="C11" s="63" t="s">
        <v>37</v>
      </c>
      <c r="D11" s="63">
        <v>6361793</v>
      </c>
      <c r="E11" s="64" t="s">
        <v>31</v>
      </c>
      <c r="F11" s="61" t="s">
        <v>38</v>
      </c>
      <c r="G11" s="65" t="s">
        <v>39</v>
      </c>
      <c r="H11" s="64" t="s">
        <v>29</v>
      </c>
      <c r="I11" s="66">
        <v>40731.25</v>
      </c>
    </row>
    <row r="12" spans="1:9" ht="18.95" x14ac:dyDescent="0.2">
      <c r="A12" s="61" t="s">
        <v>25</v>
      </c>
      <c r="B12" s="62">
        <v>42692</v>
      </c>
      <c r="C12" s="63" t="s">
        <v>37</v>
      </c>
      <c r="D12" s="63">
        <v>6361793</v>
      </c>
      <c r="E12" s="64" t="s">
        <v>32</v>
      </c>
      <c r="F12" s="61" t="s">
        <v>38</v>
      </c>
      <c r="G12" s="65" t="s">
        <v>39</v>
      </c>
      <c r="H12" s="64" t="s">
        <v>29</v>
      </c>
      <c r="I12" s="66">
        <v>14535</v>
      </c>
    </row>
    <row r="13" spans="1:9" ht="18.95" x14ac:dyDescent="0.2">
      <c r="A13" s="61" t="s">
        <v>25</v>
      </c>
      <c r="B13" s="62">
        <v>42692</v>
      </c>
      <c r="C13" s="63" t="s">
        <v>37</v>
      </c>
      <c r="D13" s="63">
        <v>6361793</v>
      </c>
      <c r="E13" s="64" t="s">
        <v>41</v>
      </c>
      <c r="F13" s="61" t="s">
        <v>38</v>
      </c>
      <c r="G13" s="65" t="s">
        <v>39</v>
      </c>
      <c r="H13" s="64" t="s">
        <v>29</v>
      </c>
      <c r="I13" s="66">
        <v>11875</v>
      </c>
    </row>
    <row r="14" spans="1:9" ht="18.95" x14ac:dyDescent="0.2">
      <c r="A14" s="61" t="s">
        <v>25</v>
      </c>
      <c r="B14" s="62">
        <v>42692</v>
      </c>
      <c r="C14" s="63" t="s">
        <v>37</v>
      </c>
      <c r="D14" s="63">
        <v>6361793</v>
      </c>
      <c r="E14" s="64" t="s">
        <v>42</v>
      </c>
      <c r="F14" s="61" t="s">
        <v>38</v>
      </c>
      <c r="G14" s="65" t="s">
        <v>39</v>
      </c>
      <c r="H14" s="64" t="s">
        <v>29</v>
      </c>
      <c r="I14" s="66">
        <v>30685</v>
      </c>
    </row>
    <row r="15" spans="1:9" ht="18.95" x14ac:dyDescent="0.2">
      <c r="A15" s="61" t="s">
        <v>25</v>
      </c>
      <c r="B15" s="62">
        <v>42692</v>
      </c>
      <c r="C15" s="63" t="s">
        <v>43</v>
      </c>
      <c r="D15" s="63">
        <v>6361796</v>
      </c>
      <c r="E15" s="64" t="s">
        <v>12</v>
      </c>
      <c r="F15" s="61" t="s">
        <v>44</v>
      </c>
      <c r="G15" s="65" t="s">
        <v>45</v>
      </c>
      <c r="H15" s="64" t="s">
        <v>29</v>
      </c>
      <c r="I15" s="66">
        <v>1900</v>
      </c>
    </row>
    <row r="16" spans="1:9" ht="18.95" x14ac:dyDescent="0.2">
      <c r="A16" s="61" t="s">
        <v>25</v>
      </c>
      <c r="B16" s="62">
        <v>42692</v>
      </c>
      <c r="C16" s="63" t="s">
        <v>43</v>
      </c>
      <c r="D16" s="63">
        <v>6361796</v>
      </c>
      <c r="E16" s="64" t="s">
        <v>31</v>
      </c>
      <c r="F16" s="61" t="s">
        <v>44</v>
      </c>
      <c r="G16" s="65" t="s">
        <v>45</v>
      </c>
      <c r="H16" s="64" t="s">
        <v>29</v>
      </c>
      <c r="I16" s="66">
        <v>4512.5</v>
      </c>
    </row>
    <row r="17" spans="1:9" ht="18.95" x14ac:dyDescent="0.2">
      <c r="A17" s="61" t="s">
        <v>25</v>
      </c>
      <c r="B17" s="62">
        <v>42692</v>
      </c>
      <c r="C17" s="63" t="s">
        <v>46</v>
      </c>
      <c r="D17" s="63">
        <v>6361794</v>
      </c>
      <c r="E17" s="64" t="s">
        <v>12</v>
      </c>
      <c r="F17" s="61" t="s">
        <v>47</v>
      </c>
      <c r="G17" s="65" t="s">
        <v>48</v>
      </c>
      <c r="H17" s="64" t="s">
        <v>29</v>
      </c>
      <c r="I17" s="66">
        <v>29925</v>
      </c>
    </row>
    <row r="18" spans="1:9" ht="18.95" x14ac:dyDescent="0.2">
      <c r="A18" s="61" t="s">
        <v>25</v>
      </c>
      <c r="B18" s="62">
        <v>42692</v>
      </c>
      <c r="C18" s="63" t="s">
        <v>46</v>
      </c>
      <c r="D18" s="63">
        <v>6361794</v>
      </c>
      <c r="E18" s="64" t="s">
        <v>30</v>
      </c>
      <c r="F18" s="61" t="s">
        <v>47</v>
      </c>
      <c r="G18" s="65" t="s">
        <v>48</v>
      </c>
      <c r="H18" s="64" t="s">
        <v>29</v>
      </c>
      <c r="I18" s="66">
        <v>4512.5</v>
      </c>
    </row>
    <row r="19" spans="1:9" ht="18.95" x14ac:dyDescent="0.2">
      <c r="A19" s="61" t="s">
        <v>25</v>
      </c>
      <c r="B19" s="62">
        <v>42692</v>
      </c>
      <c r="C19" s="63" t="s">
        <v>46</v>
      </c>
      <c r="D19" s="63">
        <v>6361794</v>
      </c>
      <c r="E19" s="64" t="s">
        <v>40</v>
      </c>
      <c r="F19" s="61" t="s">
        <v>47</v>
      </c>
      <c r="G19" s="65" t="s">
        <v>48</v>
      </c>
      <c r="H19" s="64" t="s">
        <v>29</v>
      </c>
      <c r="I19" s="66">
        <v>15675</v>
      </c>
    </row>
    <row r="20" spans="1:9" ht="18.95" x14ac:dyDescent="0.2">
      <c r="A20" s="61" t="s">
        <v>25</v>
      </c>
      <c r="B20" s="62">
        <v>42692</v>
      </c>
      <c r="C20" s="63" t="s">
        <v>46</v>
      </c>
      <c r="D20" s="63">
        <v>6361794</v>
      </c>
      <c r="E20" s="64" t="s">
        <v>31</v>
      </c>
      <c r="F20" s="61" t="s">
        <v>47</v>
      </c>
      <c r="G20" s="65" t="s">
        <v>48</v>
      </c>
      <c r="H20" s="64" t="s">
        <v>29</v>
      </c>
      <c r="I20" s="66">
        <v>10568.75</v>
      </c>
    </row>
    <row r="21" spans="1:9" ht="18.95" x14ac:dyDescent="0.2">
      <c r="A21" s="61" t="s">
        <v>25</v>
      </c>
      <c r="B21" s="62">
        <v>42692</v>
      </c>
      <c r="C21" s="63" t="s">
        <v>46</v>
      </c>
      <c r="D21" s="63">
        <v>6361794</v>
      </c>
      <c r="E21" s="64" t="s">
        <v>32</v>
      </c>
      <c r="F21" s="61" t="s">
        <v>47</v>
      </c>
      <c r="G21" s="65" t="s">
        <v>48</v>
      </c>
      <c r="H21" s="64" t="s">
        <v>29</v>
      </c>
      <c r="I21" s="66">
        <v>21470</v>
      </c>
    </row>
    <row r="22" spans="1:9" ht="18.95" x14ac:dyDescent="0.2">
      <c r="A22" s="61" t="s">
        <v>25</v>
      </c>
      <c r="B22" s="62">
        <v>42692</v>
      </c>
      <c r="C22" s="63" t="s">
        <v>46</v>
      </c>
      <c r="D22" s="63">
        <v>6361794</v>
      </c>
      <c r="E22" s="64" t="s">
        <v>41</v>
      </c>
      <c r="F22" s="61" t="s">
        <v>47</v>
      </c>
      <c r="G22" s="65" t="s">
        <v>48</v>
      </c>
      <c r="H22" s="64" t="s">
        <v>29</v>
      </c>
      <c r="I22" s="66">
        <v>6175</v>
      </c>
    </row>
    <row r="23" spans="1:9" ht="18.95" x14ac:dyDescent="0.2">
      <c r="A23" s="61" t="s">
        <v>25</v>
      </c>
      <c r="B23" s="62">
        <v>42692</v>
      </c>
      <c r="C23" s="63" t="s">
        <v>46</v>
      </c>
      <c r="D23" s="63">
        <v>6361794</v>
      </c>
      <c r="E23" s="64" t="s">
        <v>42</v>
      </c>
      <c r="F23" s="61" t="s">
        <v>47</v>
      </c>
      <c r="G23" s="65" t="s">
        <v>48</v>
      </c>
      <c r="H23" s="64" t="s">
        <v>29</v>
      </c>
      <c r="I23" s="66">
        <v>39187.5</v>
      </c>
    </row>
    <row r="24" spans="1:9" ht="18.95" x14ac:dyDescent="0.2">
      <c r="A24" s="61" t="s">
        <v>25</v>
      </c>
      <c r="B24" s="62">
        <v>42692</v>
      </c>
      <c r="C24" s="63" t="s">
        <v>46</v>
      </c>
      <c r="D24" s="63">
        <v>6361794</v>
      </c>
      <c r="E24" s="64" t="s">
        <v>36</v>
      </c>
      <c r="F24" s="61" t="s">
        <v>47</v>
      </c>
      <c r="G24" s="65" t="s">
        <v>48</v>
      </c>
      <c r="H24" s="64" t="s">
        <v>29</v>
      </c>
      <c r="I24" s="66">
        <v>7968.12</v>
      </c>
    </row>
    <row r="25" spans="1:9" ht="18.95" x14ac:dyDescent="0.2">
      <c r="A25" s="61" t="s">
        <v>25</v>
      </c>
      <c r="B25" s="62">
        <v>42692</v>
      </c>
      <c r="C25" s="63" t="s">
        <v>46</v>
      </c>
      <c r="D25" s="63">
        <v>6361794</v>
      </c>
      <c r="E25" s="64" t="s">
        <v>36</v>
      </c>
      <c r="F25" s="61" t="s">
        <v>47</v>
      </c>
      <c r="G25" s="65" t="s">
        <v>48</v>
      </c>
      <c r="H25" s="64" t="s">
        <v>29</v>
      </c>
      <c r="I25" s="66">
        <v>19712.5</v>
      </c>
    </row>
    <row r="26" spans="1:9" ht="32.1" x14ac:dyDescent="0.2">
      <c r="A26" s="61" t="s">
        <v>25</v>
      </c>
      <c r="B26" s="62">
        <v>42692</v>
      </c>
      <c r="C26" s="63" t="s">
        <v>49</v>
      </c>
      <c r="D26" s="63">
        <v>6361794</v>
      </c>
      <c r="E26" s="64" t="s">
        <v>12</v>
      </c>
      <c r="F26" s="61" t="s">
        <v>50</v>
      </c>
      <c r="G26" s="65" t="s">
        <v>51</v>
      </c>
      <c r="H26" s="64" t="s">
        <v>29</v>
      </c>
      <c r="I26" s="66">
        <v>51157.5</v>
      </c>
    </row>
    <row r="27" spans="1:9" ht="32.1" x14ac:dyDescent="0.2">
      <c r="A27" s="61" t="s">
        <v>25</v>
      </c>
      <c r="B27" s="62">
        <v>42692</v>
      </c>
      <c r="C27" s="63" t="s">
        <v>49</v>
      </c>
      <c r="D27" s="63">
        <v>6361794</v>
      </c>
      <c r="E27" s="64" t="s">
        <v>30</v>
      </c>
      <c r="F27" s="61" t="s">
        <v>50</v>
      </c>
      <c r="G27" s="65" t="s">
        <v>51</v>
      </c>
      <c r="H27" s="64" t="s">
        <v>29</v>
      </c>
      <c r="I27" s="66">
        <v>33855.620000000003</v>
      </c>
    </row>
    <row r="28" spans="1:9" ht="31.5" x14ac:dyDescent="0.25">
      <c r="A28" s="61" t="s">
        <v>25</v>
      </c>
      <c r="B28" s="62">
        <v>42692</v>
      </c>
      <c r="C28" s="63" t="s">
        <v>49</v>
      </c>
      <c r="D28" s="63">
        <v>6361794</v>
      </c>
      <c r="E28" s="64" t="s">
        <v>31</v>
      </c>
      <c r="F28" s="61" t="s">
        <v>50</v>
      </c>
      <c r="G28" s="65" t="s">
        <v>51</v>
      </c>
      <c r="H28" s="64" t="s">
        <v>29</v>
      </c>
      <c r="I28" s="66">
        <v>33582.5</v>
      </c>
    </row>
    <row r="29" spans="1:9" ht="31.5" x14ac:dyDescent="0.25">
      <c r="A29" s="61" t="s">
        <v>25</v>
      </c>
      <c r="B29" s="62">
        <v>42692</v>
      </c>
      <c r="C29" s="63" t="s">
        <v>49</v>
      </c>
      <c r="D29" s="63">
        <v>6361794</v>
      </c>
      <c r="E29" s="64" t="s">
        <v>32</v>
      </c>
      <c r="F29" s="61" t="s">
        <v>50</v>
      </c>
      <c r="G29" s="65" t="s">
        <v>51</v>
      </c>
      <c r="H29" s="64" t="s">
        <v>29</v>
      </c>
      <c r="I29" s="66">
        <v>31730</v>
      </c>
    </row>
    <row r="30" spans="1:9" ht="31.5" x14ac:dyDescent="0.25">
      <c r="A30" s="61" t="s">
        <v>25</v>
      </c>
      <c r="B30" s="62">
        <v>42692</v>
      </c>
      <c r="C30" s="63" t="s">
        <v>52</v>
      </c>
      <c r="D30" s="63">
        <v>6361796</v>
      </c>
      <c r="E30" s="64" t="s">
        <v>30</v>
      </c>
      <c r="F30" s="61" t="s">
        <v>53</v>
      </c>
      <c r="G30" s="65" t="s">
        <v>54</v>
      </c>
      <c r="H30" s="64" t="s">
        <v>29</v>
      </c>
      <c r="I30" s="66">
        <v>6756.87</v>
      </c>
    </row>
    <row r="31" spans="1:9" ht="31.5" x14ac:dyDescent="0.25">
      <c r="A31" s="61" t="s">
        <v>25</v>
      </c>
      <c r="B31" s="62">
        <v>42692</v>
      </c>
      <c r="C31" s="63" t="s">
        <v>55</v>
      </c>
      <c r="D31" s="63">
        <v>6361795</v>
      </c>
      <c r="E31" s="64" t="s">
        <v>40</v>
      </c>
      <c r="F31" s="61" t="s">
        <v>56</v>
      </c>
      <c r="G31" s="65" t="s">
        <v>57</v>
      </c>
      <c r="H31" s="64" t="s">
        <v>29</v>
      </c>
      <c r="I31" s="66">
        <v>17480</v>
      </c>
    </row>
    <row r="32" spans="1:9" ht="31.5" x14ac:dyDescent="0.25">
      <c r="A32" s="61" t="s">
        <v>25</v>
      </c>
      <c r="B32" s="62">
        <v>42692</v>
      </c>
      <c r="C32" s="63" t="s">
        <v>55</v>
      </c>
      <c r="D32" s="63">
        <v>6361795</v>
      </c>
      <c r="E32" s="64" t="s">
        <v>42</v>
      </c>
      <c r="F32" s="61" t="s">
        <v>56</v>
      </c>
      <c r="G32" s="65" t="s">
        <v>57</v>
      </c>
      <c r="H32" s="64" t="s">
        <v>29</v>
      </c>
      <c r="I32" s="66">
        <v>6840</v>
      </c>
    </row>
    <row r="33" spans="1:9" ht="31.5" x14ac:dyDescent="0.25">
      <c r="A33" s="61" t="s">
        <v>25</v>
      </c>
      <c r="B33" s="62">
        <v>42692</v>
      </c>
      <c r="C33" s="63" t="s">
        <v>55</v>
      </c>
      <c r="D33" s="63">
        <v>6361795</v>
      </c>
      <c r="E33" s="64" t="s">
        <v>36</v>
      </c>
      <c r="F33" s="61" t="s">
        <v>56</v>
      </c>
      <c r="G33" s="65" t="s">
        <v>57</v>
      </c>
      <c r="H33" s="64" t="s">
        <v>29</v>
      </c>
      <c r="I33" s="66">
        <v>49946.25</v>
      </c>
    </row>
    <row r="34" spans="1:9" ht="31.5" x14ac:dyDescent="0.25">
      <c r="A34" s="61" t="s">
        <v>25</v>
      </c>
      <c r="B34" s="62">
        <v>42692</v>
      </c>
      <c r="C34" s="63" t="s">
        <v>55</v>
      </c>
      <c r="D34" s="63">
        <v>6361795</v>
      </c>
      <c r="E34" s="64" t="s">
        <v>36</v>
      </c>
      <c r="F34" s="61" t="s">
        <v>56</v>
      </c>
      <c r="G34" s="65" t="s">
        <v>57</v>
      </c>
      <c r="H34" s="64" t="s">
        <v>29</v>
      </c>
      <c r="I34" s="66">
        <v>26457.5</v>
      </c>
    </row>
    <row r="35" spans="1:9" ht="31.5" x14ac:dyDescent="0.25">
      <c r="A35" s="61" t="s">
        <v>25</v>
      </c>
      <c r="B35" s="62">
        <v>42692</v>
      </c>
      <c r="C35" s="63" t="s">
        <v>58</v>
      </c>
      <c r="D35" s="63">
        <v>6361796</v>
      </c>
      <c r="E35" s="64" t="s">
        <v>40</v>
      </c>
      <c r="F35" s="61" t="s">
        <v>59</v>
      </c>
      <c r="G35" s="65" t="s">
        <v>60</v>
      </c>
      <c r="H35" s="64" t="s">
        <v>29</v>
      </c>
      <c r="I35" s="66">
        <v>3325</v>
      </c>
    </row>
    <row r="36" spans="1:9" ht="31.5" x14ac:dyDescent="0.25">
      <c r="A36" s="61" t="s">
        <v>25</v>
      </c>
      <c r="B36" s="62">
        <v>42692</v>
      </c>
      <c r="C36" s="63" t="s">
        <v>58</v>
      </c>
      <c r="D36" s="63">
        <v>6361796</v>
      </c>
      <c r="E36" s="64" t="s">
        <v>41</v>
      </c>
      <c r="F36" s="61" t="s">
        <v>59</v>
      </c>
      <c r="G36" s="65" t="s">
        <v>60</v>
      </c>
      <c r="H36" s="64" t="s">
        <v>29</v>
      </c>
      <c r="I36" s="66">
        <v>8312.5</v>
      </c>
    </row>
    <row r="37" spans="1:9" ht="31.5" x14ac:dyDescent="0.25">
      <c r="A37" s="61" t="s">
        <v>25</v>
      </c>
      <c r="B37" s="62">
        <v>42692</v>
      </c>
      <c r="C37" s="63" t="s">
        <v>58</v>
      </c>
      <c r="D37" s="63">
        <v>6361796</v>
      </c>
      <c r="E37" s="64" t="s">
        <v>36</v>
      </c>
      <c r="F37" s="61" t="s">
        <v>59</v>
      </c>
      <c r="G37" s="65" t="s">
        <v>60</v>
      </c>
      <c r="H37" s="64" t="s">
        <v>29</v>
      </c>
      <c r="I37" s="66">
        <v>3206.25</v>
      </c>
    </row>
    <row r="38" spans="1:9" ht="31.5" x14ac:dyDescent="0.25">
      <c r="A38" s="61" t="s">
        <v>25</v>
      </c>
      <c r="B38" s="62">
        <v>42692</v>
      </c>
      <c r="C38" s="63" t="s">
        <v>61</v>
      </c>
      <c r="D38" s="63">
        <v>6361795</v>
      </c>
      <c r="E38" s="64" t="s">
        <v>40</v>
      </c>
      <c r="F38" s="61" t="s">
        <v>62</v>
      </c>
      <c r="G38" s="65" t="s">
        <v>63</v>
      </c>
      <c r="H38" s="64" t="s">
        <v>29</v>
      </c>
      <c r="I38" s="66">
        <v>17005</v>
      </c>
    </row>
    <row r="39" spans="1:9" ht="31.5" x14ac:dyDescent="0.25">
      <c r="A39" s="61" t="s">
        <v>25</v>
      </c>
      <c r="B39" s="62">
        <v>42692</v>
      </c>
      <c r="C39" s="63" t="s">
        <v>61</v>
      </c>
      <c r="D39" s="63">
        <v>6361795</v>
      </c>
      <c r="E39" s="64" t="s">
        <v>41</v>
      </c>
      <c r="F39" s="61" t="s">
        <v>62</v>
      </c>
      <c r="G39" s="65" t="s">
        <v>63</v>
      </c>
      <c r="H39" s="64" t="s">
        <v>29</v>
      </c>
      <c r="I39" s="66">
        <v>61322.5</v>
      </c>
    </row>
    <row r="40" spans="1:9" ht="31.5" x14ac:dyDescent="0.25">
      <c r="A40" s="61" t="s">
        <v>25</v>
      </c>
      <c r="B40" s="62">
        <v>42692</v>
      </c>
      <c r="C40" s="63" t="s">
        <v>61</v>
      </c>
      <c r="D40" s="63">
        <v>6361795</v>
      </c>
      <c r="E40" s="64" t="s">
        <v>36</v>
      </c>
      <c r="F40" s="61" t="s">
        <v>62</v>
      </c>
      <c r="G40" s="65" t="s">
        <v>63</v>
      </c>
      <c r="H40" s="64" t="s">
        <v>29</v>
      </c>
      <c r="I40" s="66">
        <v>53770</v>
      </c>
    </row>
    <row r="41" spans="1:9" ht="31.5" x14ac:dyDescent="0.25">
      <c r="A41" s="61" t="s">
        <v>25</v>
      </c>
      <c r="B41" s="62">
        <v>42692</v>
      </c>
      <c r="C41" s="63" t="s">
        <v>61</v>
      </c>
      <c r="D41" s="63">
        <v>6361795</v>
      </c>
      <c r="E41" s="64" t="s">
        <v>36</v>
      </c>
      <c r="F41" s="61" t="s">
        <v>62</v>
      </c>
      <c r="G41" s="65" t="s">
        <v>63</v>
      </c>
      <c r="H41" s="64" t="s">
        <v>29</v>
      </c>
      <c r="I41" s="66">
        <v>40113.75</v>
      </c>
    </row>
    <row r="42" spans="1:9" ht="31.5" x14ac:dyDescent="0.25">
      <c r="A42" s="61" t="s">
        <v>25</v>
      </c>
      <c r="B42" s="62">
        <v>42692</v>
      </c>
      <c r="C42" s="63" t="s">
        <v>64</v>
      </c>
      <c r="D42" s="63">
        <v>6361795</v>
      </c>
      <c r="E42" s="64" t="s">
        <v>40</v>
      </c>
      <c r="F42" s="61" t="s">
        <v>65</v>
      </c>
      <c r="G42" s="65" t="s">
        <v>66</v>
      </c>
      <c r="H42" s="64" t="s">
        <v>29</v>
      </c>
      <c r="I42" s="66">
        <v>9025</v>
      </c>
    </row>
    <row r="43" spans="1:9" ht="31.5" x14ac:dyDescent="0.25">
      <c r="A43" s="61" t="s">
        <v>25</v>
      </c>
      <c r="B43" s="62">
        <v>42692</v>
      </c>
      <c r="C43" s="63" t="s">
        <v>64</v>
      </c>
      <c r="D43" s="63">
        <v>6361795</v>
      </c>
      <c r="E43" s="64" t="s">
        <v>41</v>
      </c>
      <c r="F43" s="61" t="s">
        <v>65</v>
      </c>
      <c r="G43" s="65" t="s">
        <v>66</v>
      </c>
      <c r="H43" s="64" t="s">
        <v>29</v>
      </c>
      <c r="I43" s="66">
        <v>121136.87</v>
      </c>
    </row>
    <row r="44" spans="1:9" ht="31.5" x14ac:dyDescent="0.25">
      <c r="A44" s="61" t="s">
        <v>25</v>
      </c>
      <c r="B44" s="62">
        <v>42692</v>
      </c>
      <c r="C44" s="63" t="s">
        <v>64</v>
      </c>
      <c r="D44" s="63">
        <v>6361795</v>
      </c>
      <c r="E44" s="64" t="s">
        <v>42</v>
      </c>
      <c r="F44" s="61" t="s">
        <v>65</v>
      </c>
      <c r="G44" s="65" t="s">
        <v>66</v>
      </c>
      <c r="H44" s="64" t="s">
        <v>29</v>
      </c>
      <c r="I44" s="66">
        <v>6650</v>
      </c>
    </row>
    <row r="45" spans="1:9" ht="31.5" x14ac:dyDescent="0.25">
      <c r="A45" s="61" t="s">
        <v>25</v>
      </c>
      <c r="B45" s="62">
        <v>42692</v>
      </c>
      <c r="C45" s="63" t="s">
        <v>64</v>
      </c>
      <c r="D45" s="63">
        <v>6361795</v>
      </c>
      <c r="E45" s="64" t="s">
        <v>36</v>
      </c>
      <c r="F45" s="61" t="s">
        <v>65</v>
      </c>
      <c r="G45" s="65" t="s">
        <v>66</v>
      </c>
      <c r="H45" s="64" t="s">
        <v>29</v>
      </c>
      <c r="I45" s="66">
        <v>18097.5</v>
      </c>
    </row>
    <row r="46" spans="1:9" ht="31.5" x14ac:dyDescent="0.25">
      <c r="A46" s="61" t="s">
        <v>25</v>
      </c>
      <c r="B46" s="62">
        <v>42692</v>
      </c>
      <c r="C46" s="63" t="s">
        <v>64</v>
      </c>
      <c r="D46" s="63">
        <v>6361795</v>
      </c>
      <c r="E46" s="64" t="s">
        <v>36</v>
      </c>
      <c r="F46" s="61" t="s">
        <v>65</v>
      </c>
      <c r="G46" s="65" t="s">
        <v>66</v>
      </c>
      <c r="H46" s="64" t="s">
        <v>29</v>
      </c>
      <c r="I46" s="66">
        <v>1900</v>
      </c>
    </row>
    <row r="47" spans="1:9" ht="31.5" x14ac:dyDescent="0.25">
      <c r="A47" s="61" t="s">
        <v>25</v>
      </c>
      <c r="B47" s="62">
        <v>42692</v>
      </c>
      <c r="C47" s="63" t="s">
        <v>67</v>
      </c>
      <c r="D47" s="63">
        <v>6361796</v>
      </c>
      <c r="E47" s="64" t="s">
        <v>31</v>
      </c>
      <c r="F47" s="61" t="s">
        <v>68</v>
      </c>
      <c r="G47" s="65" t="s">
        <v>69</v>
      </c>
      <c r="H47" s="64" t="s">
        <v>29</v>
      </c>
      <c r="I47" s="66">
        <v>18050</v>
      </c>
    </row>
    <row r="48" spans="1:9" ht="31.5" x14ac:dyDescent="0.25">
      <c r="A48" s="61" t="s">
        <v>25</v>
      </c>
      <c r="B48" s="62">
        <v>42692</v>
      </c>
      <c r="C48" s="63" t="s">
        <v>67</v>
      </c>
      <c r="D48" s="63">
        <v>6361796</v>
      </c>
      <c r="E48" s="64" t="s">
        <v>32</v>
      </c>
      <c r="F48" s="61" t="s">
        <v>68</v>
      </c>
      <c r="G48" s="65" t="s">
        <v>69</v>
      </c>
      <c r="H48" s="64" t="s">
        <v>29</v>
      </c>
      <c r="I48" s="66">
        <v>17385</v>
      </c>
    </row>
    <row r="49" spans="1:9" ht="47.25" x14ac:dyDescent="0.25">
      <c r="A49" s="61" t="s">
        <v>25</v>
      </c>
      <c r="B49" s="62">
        <v>42692</v>
      </c>
      <c r="C49" s="63" t="s">
        <v>70</v>
      </c>
      <c r="D49" s="63">
        <v>6361796</v>
      </c>
      <c r="E49" s="64" t="s">
        <v>32</v>
      </c>
      <c r="F49" s="61" t="s">
        <v>71</v>
      </c>
      <c r="G49" s="65" t="s">
        <v>72</v>
      </c>
      <c r="H49" s="64" t="s">
        <v>29</v>
      </c>
      <c r="I49" s="66">
        <v>11191</v>
      </c>
    </row>
    <row r="50" spans="1:9" ht="31.5" x14ac:dyDescent="0.25">
      <c r="A50" s="61" t="s">
        <v>25</v>
      </c>
      <c r="B50" s="62">
        <v>42692</v>
      </c>
      <c r="C50" s="63" t="s">
        <v>73</v>
      </c>
      <c r="D50" s="63">
        <v>6361796</v>
      </c>
      <c r="E50" s="64" t="s">
        <v>32</v>
      </c>
      <c r="F50" s="61" t="s">
        <v>74</v>
      </c>
      <c r="G50" s="65" t="s">
        <v>75</v>
      </c>
      <c r="H50" s="64" t="s">
        <v>29</v>
      </c>
      <c r="I50" s="66">
        <v>4512.5</v>
      </c>
    </row>
    <row r="51" spans="1:9" ht="31.5" x14ac:dyDescent="0.25">
      <c r="A51" s="61" t="s">
        <v>25</v>
      </c>
      <c r="B51" s="62">
        <v>42692</v>
      </c>
      <c r="C51" s="63" t="s">
        <v>73</v>
      </c>
      <c r="D51" s="63">
        <v>6361796</v>
      </c>
      <c r="E51" s="64" t="s">
        <v>36</v>
      </c>
      <c r="F51" s="61" t="s">
        <v>74</v>
      </c>
      <c r="G51" s="65" t="s">
        <v>75</v>
      </c>
      <c r="H51" s="64" t="s">
        <v>29</v>
      </c>
      <c r="I51" s="66">
        <v>3800</v>
      </c>
    </row>
    <row r="52" spans="1:9" ht="31.5" x14ac:dyDescent="0.25">
      <c r="A52" s="61" t="s">
        <v>25</v>
      </c>
      <c r="B52" s="62">
        <v>42692</v>
      </c>
      <c r="C52" s="63" t="s">
        <v>76</v>
      </c>
      <c r="D52" s="63">
        <v>6361796</v>
      </c>
      <c r="E52" s="64" t="s">
        <v>42</v>
      </c>
      <c r="F52" s="61" t="s">
        <v>77</v>
      </c>
      <c r="G52" s="65" t="s">
        <v>78</v>
      </c>
      <c r="H52" s="64" t="s">
        <v>29</v>
      </c>
      <c r="I52" s="66">
        <v>58615</v>
      </c>
    </row>
    <row r="53" spans="1:9" ht="31.5" x14ac:dyDescent="0.25">
      <c r="A53" s="61" t="s">
        <v>25</v>
      </c>
      <c r="B53" s="62">
        <v>42692</v>
      </c>
      <c r="C53" s="63" t="s">
        <v>79</v>
      </c>
      <c r="D53" s="63">
        <v>6361796</v>
      </c>
      <c r="E53" s="64" t="s">
        <v>36</v>
      </c>
      <c r="F53" s="61" t="s">
        <v>80</v>
      </c>
      <c r="G53" s="65" t="s">
        <v>81</v>
      </c>
      <c r="H53" s="64" t="s">
        <v>29</v>
      </c>
      <c r="I53" s="66">
        <v>9523.75</v>
      </c>
    </row>
    <row r="54" spans="1:9" ht="31.5" x14ac:dyDescent="0.25">
      <c r="A54" s="61" t="s">
        <v>25</v>
      </c>
      <c r="B54" s="62">
        <v>42692</v>
      </c>
      <c r="C54" s="63" t="s">
        <v>79</v>
      </c>
      <c r="D54" s="63">
        <v>6361796</v>
      </c>
      <c r="E54" s="64" t="s">
        <v>36</v>
      </c>
      <c r="F54" s="61" t="s">
        <v>80</v>
      </c>
      <c r="G54" s="65" t="s">
        <v>81</v>
      </c>
      <c r="H54" s="64" t="s">
        <v>29</v>
      </c>
      <c r="I54" s="66">
        <v>22170.62</v>
      </c>
    </row>
    <row r="55" spans="1:9" ht="47.25" x14ac:dyDescent="0.25">
      <c r="A55" s="61" t="s">
        <v>25</v>
      </c>
      <c r="B55" s="62">
        <v>42692</v>
      </c>
      <c r="C55" s="63" t="s">
        <v>82</v>
      </c>
      <c r="D55" s="63">
        <v>6361796</v>
      </c>
      <c r="E55" s="64" t="s">
        <v>42</v>
      </c>
      <c r="F55" s="61" t="s">
        <v>83</v>
      </c>
      <c r="G55" s="65" t="s">
        <v>84</v>
      </c>
      <c r="H55" s="64" t="s">
        <v>29</v>
      </c>
      <c r="I55" s="66">
        <v>4987.5</v>
      </c>
    </row>
    <row r="56" spans="1:9" s="69" customFormat="1" ht="23.25" x14ac:dyDescent="0.35">
      <c r="G56" s="70" t="s">
        <v>129</v>
      </c>
      <c r="H56" s="70"/>
      <c r="I56" s="71">
        <f>SUM(I2:I55)</f>
        <v>1469505.5700000003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1216</vt:lpstr>
      <vt:lpstr>1215</vt:lpstr>
      <vt:lpstr>1214</vt:lpstr>
      <vt:lpstr>1212-1</vt:lpstr>
      <vt:lpstr>1212-3</vt:lpstr>
      <vt:lpstr>1212-2</vt:lpstr>
      <vt:lpstr>1202</vt:lpstr>
      <vt:lpstr>1202-1</vt:lpstr>
      <vt:lpstr>1202-2</vt:lpstr>
      <vt:lpstr>1202-3</vt:lpstr>
      <vt:lpstr>Sheet1</vt:lpstr>
      <vt:lpstr>'1202-1'!Print_Area</vt:lpstr>
      <vt:lpstr>'1216'!Print_Area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chrisjim sabosido</cp:lastModifiedBy>
  <dcterms:created xsi:type="dcterms:W3CDTF">2016-12-02T07:57:35Z</dcterms:created>
  <dcterms:modified xsi:type="dcterms:W3CDTF">2016-12-19T10:48:32Z</dcterms:modified>
</cp:coreProperties>
</file>